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kaw permukiman\"/>
    </mc:Choice>
  </mc:AlternateContent>
  <xr:revisionPtr revIDLastSave="0" documentId="8_{6E7E668C-C901-40BE-B00D-2F2F62EA9FBF}" xr6:coauthVersionLast="45" xr6:coauthVersionMax="45" xr10:uidLastSave="{00000000-0000-0000-0000-000000000000}"/>
  <bookViews>
    <workbookView xWindow="-120" yWindow="-120" windowWidth="20730" windowHeight="11310" firstSheet="3" activeTab="3" xr2:uid="{00000000-000D-0000-FFFF-FFFF00000000}"/>
  </bookViews>
  <sheets>
    <sheet name="rekap jumlah" sheetId="1" r:id="rId1"/>
    <sheet name="Rekap after rakor" sheetId="3" r:id="rId2"/>
    <sheet name="Rekap pengurangan sk 2018 " sheetId="5" r:id="rId3"/>
    <sheet name="Rekap SK 2019" sheetId="4" r:id="rId4"/>
  </sheets>
  <externalReferences>
    <externalReference r:id="rId5"/>
  </externalReferences>
  <definedNames>
    <definedName name="_xlnm._FilterDatabase" localSheetId="3" hidden="1">'Rekap SK 2019'!$A$7:$N$1043</definedName>
    <definedName name="_xlnm.Print_Area" localSheetId="1">'Rekap after rakor'!$A$1:$AI$959</definedName>
    <definedName name="_xlnm.Print_Area" localSheetId="0">'rekap jumlah'!$A$1:$M$43</definedName>
    <definedName name="_xlnm.Print_Area" localSheetId="2">'Rekap pengurangan sk 2018 '!$A$1:$AT$959</definedName>
    <definedName name="_xlnm.Print_Area" localSheetId="3">'Rekap SK 2019'!$A$1:$N$1043</definedName>
    <definedName name="_xlnm.Print_Titles" localSheetId="1">'Rekap after rakor'!$1:$9</definedName>
    <definedName name="_xlnm.Print_Titles" localSheetId="2">'Rekap pengurangan sk 2018 '!$1:$9</definedName>
    <definedName name="_xlnm.Print_Titles" localSheetId="3">'Rekap SK 2019'!$1:$8</definedName>
  </definedNames>
  <calcPr calcId="181029"/>
</workbook>
</file>

<file path=xl/calcChain.xml><?xml version="1.0" encoding="utf-8"?>
<calcChain xmlns="http://schemas.openxmlformats.org/spreadsheetml/2006/main">
  <c r="L1043" i="4" l="1"/>
  <c r="M1043" i="4"/>
  <c r="K1043" i="4"/>
  <c r="N1043" i="4" s="1"/>
  <c r="L1031" i="4"/>
  <c r="M1031" i="4"/>
  <c r="K1031" i="4"/>
  <c r="L1010" i="4"/>
  <c r="M1010" i="4"/>
  <c r="K1010" i="4"/>
  <c r="L947" i="4"/>
  <c r="M947" i="4"/>
  <c r="K947" i="4"/>
  <c r="L858" i="4"/>
  <c r="M858" i="4"/>
  <c r="K858" i="4"/>
  <c r="L829" i="4"/>
  <c r="M829" i="4"/>
  <c r="K829" i="4"/>
  <c r="L811" i="4"/>
  <c r="M811" i="4"/>
  <c r="K811" i="4"/>
  <c r="L750" i="4"/>
  <c r="M750" i="4"/>
  <c r="K750" i="4"/>
  <c r="L723" i="4"/>
  <c r="M723" i="4"/>
  <c r="K723" i="4"/>
  <c r="L687" i="4"/>
  <c r="M687" i="4"/>
  <c r="K687" i="4"/>
  <c r="L672" i="4"/>
  <c r="M672" i="4"/>
  <c r="K672" i="4"/>
  <c r="L657" i="4"/>
  <c r="M657" i="4"/>
  <c r="K657" i="4"/>
  <c r="L620" i="4"/>
  <c r="M620" i="4"/>
  <c r="K620" i="4"/>
  <c r="L589" i="4"/>
  <c r="M589" i="4"/>
  <c r="K589" i="4"/>
  <c r="L563" i="4"/>
  <c r="M563" i="4"/>
  <c r="K563" i="4"/>
  <c r="L541" i="4"/>
  <c r="M541" i="4"/>
  <c r="K541" i="4"/>
  <c r="L387" i="4"/>
  <c r="M387" i="4"/>
  <c r="K387" i="4"/>
  <c r="L342" i="4"/>
  <c r="M342" i="4"/>
  <c r="K342" i="4"/>
  <c r="L322" i="4"/>
  <c r="M322" i="4"/>
  <c r="K322" i="4"/>
  <c r="L296" i="4"/>
  <c r="M296" i="4"/>
  <c r="K296" i="4"/>
  <c r="L272" i="4"/>
  <c r="M272" i="4"/>
  <c r="K272" i="4"/>
  <c r="L265" i="4"/>
  <c r="M265" i="4"/>
  <c r="K265" i="4"/>
  <c r="L229" i="4"/>
  <c r="M229" i="4"/>
  <c r="L216" i="4"/>
  <c r="M216" i="4"/>
  <c r="K216" i="4"/>
  <c r="K229" i="4"/>
  <c r="L177" i="4"/>
  <c r="M177" i="4"/>
  <c r="K177" i="4"/>
  <c r="L163" i="4"/>
  <c r="M163" i="4"/>
  <c r="K163" i="4"/>
  <c r="L148" i="4"/>
  <c r="M148" i="4"/>
  <c r="K148" i="4"/>
  <c r="L138" i="4"/>
  <c r="M138" i="4"/>
  <c r="K138" i="4"/>
  <c r="L119" i="4"/>
  <c r="M119" i="4"/>
  <c r="K119" i="4"/>
  <c r="L107" i="4"/>
  <c r="M107" i="4"/>
  <c r="K107" i="4"/>
  <c r="L64" i="4"/>
  <c r="M64" i="4"/>
  <c r="K64" i="4"/>
  <c r="L46" i="4"/>
  <c r="M46" i="4"/>
  <c r="K46" i="4"/>
  <c r="L40" i="4"/>
  <c r="M40" i="4"/>
  <c r="K40" i="4"/>
  <c r="L23" i="4"/>
  <c r="M23" i="4"/>
  <c r="K23" i="4"/>
  <c r="N1031" i="4" l="1"/>
  <c r="N1010" i="4"/>
  <c r="N947" i="4"/>
  <c r="N858" i="4"/>
  <c r="N829" i="4"/>
  <c r="N811" i="4"/>
  <c r="N750" i="4"/>
  <c r="N723" i="4"/>
  <c r="N687" i="4"/>
  <c r="N672" i="4"/>
  <c r="N657" i="4"/>
  <c r="N620" i="4"/>
  <c r="N589" i="4"/>
  <c r="N322" i="4"/>
  <c r="N563" i="4"/>
  <c r="N216" i="4"/>
  <c r="N541" i="4"/>
  <c r="N296" i="4"/>
  <c r="N387" i="4"/>
  <c r="N342" i="4"/>
  <c r="N272" i="4"/>
  <c r="N265" i="4"/>
  <c r="N138" i="4"/>
  <c r="N229" i="4"/>
  <c r="N177" i="4"/>
  <c r="N163" i="4"/>
  <c r="N148" i="4"/>
  <c r="N119" i="4"/>
  <c r="N23" i="4"/>
  <c r="N107" i="4"/>
  <c r="N64" i="4"/>
  <c r="N46" i="4"/>
  <c r="N40" i="4"/>
  <c r="L772" i="4" l="1"/>
  <c r="M771" i="4"/>
  <c r="M770" i="4"/>
  <c r="L769" i="4"/>
  <c r="K768" i="4"/>
  <c r="M767" i="4"/>
  <c r="L766" i="4"/>
  <c r="L765" i="4"/>
  <c r="L764" i="4"/>
  <c r="M763" i="4"/>
  <c r="M762" i="4"/>
  <c r="K761" i="4"/>
  <c r="M760" i="4"/>
  <c r="K759" i="4"/>
  <c r="K758" i="4"/>
  <c r="L757" i="4"/>
  <c r="K756" i="4"/>
  <c r="M755" i="4"/>
  <c r="L754" i="4"/>
  <c r="K753" i="4"/>
  <c r="K752" i="4"/>
  <c r="M751" i="4"/>
  <c r="L773" i="4" l="1"/>
  <c r="M773" i="4"/>
  <c r="K773" i="4"/>
  <c r="N773" i="4" s="1"/>
  <c r="AT857" i="5"/>
  <c r="AT748" i="5"/>
  <c r="AT543" i="5"/>
  <c r="AT329" i="5"/>
  <c r="AT269" i="5"/>
  <c r="AT171" i="5"/>
  <c r="AT47" i="5"/>
  <c r="AT41" i="5"/>
  <c r="AV25" i="5"/>
  <c r="AR962" i="5"/>
  <c r="C959" i="5"/>
  <c r="M958" i="5"/>
  <c r="L958" i="5"/>
  <c r="K958" i="5"/>
  <c r="G958" i="5"/>
  <c r="F958" i="5"/>
  <c r="AX957" i="5"/>
  <c r="AW957" i="5"/>
  <c r="AV957" i="5"/>
  <c r="AR957" i="5"/>
  <c r="AQ957" i="5"/>
  <c r="C947" i="5"/>
  <c r="C948" i="5" s="1"/>
  <c r="C949" i="5" s="1"/>
  <c r="C950" i="5" s="1"/>
  <c r="C951" i="5" s="1"/>
  <c r="C952" i="5" s="1"/>
  <c r="C953" i="5" s="1"/>
  <c r="C954" i="5" s="1"/>
  <c r="C955" i="5" s="1"/>
  <c r="C956" i="5" s="1"/>
  <c r="AX945" i="5"/>
  <c r="AW945" i="5"/>
  <c r="AV945" i="5"/>
  <c r="AS945" i="5"/>
  <c r="AR945" i="5"/>
  <c r="AQ945" i="5"/>
  <c r="AX920" i="5"/>
  <c r="AW920" i="5"/>
  <c r="AV920" i="5"/>
  <c r="AR920" i="5"/>
  <c r="AQ920" i="5"/>
  <c r="I859" i="5"/>
  <c r="I860" i="5" s="1"/>
  <c r="I861" i="5" s="1"/>
  <c r="I862" i="5" s="1"/>
  <c r="I863" i="5" s="1"/>
  <c r="I864" i="5" s="1"/>
  <c r="I865" i="5" s="1"/>
  <c r="I866" i="5" s="1"/>
  <c r="I867" i="5" s="1"/>
  <c r="I868" i="5" s="1"/>
  <c r="I869" i="5" s="1"/>
  <c r="I870" i="5" s="1"/>
  <c r="I871" i="5" s="1"/>
  <c r="I872" i="5" s="1"/>
  <c r="I873" i="5" s="1"/>
  <c r="I874" i="5" s="1"/>
  <c r="I875" i="5" s="1"/>
  <c r="I876" i="5" s="1"/>
  <c r="I877" i="5" s="1"/>
  <c r="I878" i="5" s="1"/>
  <c r="I879" i="5" s="1"/>
  <c r="I880" i="5" s="1"/>
  <c r="I881" i="5" s="1"/>
  <c r="I882" i="5" s="1"/>
  <c r="I883" i="5" s="1"/>
  <c r="I884" i="5" s="1"/>
  <c r="I885" i="5" s="1"/>
  <c r="I886" i="5" s="1"/>
  <c r="I887" i="5" s="1"/>
  <c r="I888" i="5" s="1"/>
  <c r="I889" i="5" s="1"/>
  <c r="I890" i="5" s="1"/>
  <c r="I891" i="5" s="1"/>
  <c r="I892" i="5" s="1"/>
  <c r="I893" i="5" s="1"/>
  <c r="I894" i="5" s="1"/>
  <c r="I895" i="5" s="1"/>
  <c r="I896" i="5" s="1"/>
  <c r="I897" i="5" s="1"/>
  <c r="I898" i="5" s="1"/>
  <c r="I899" i="5" s="1"/>
  <c r="I900" i="5" s="1"/>
  <c r="I901" i="5" s="1"/>
  <c r="I902" i="5" s="1"/>
  <c r="I903" i="5" s="1"/>
  <c r="I904" i="5" s="1"/>
  <c r="I905" i="5" s="1"/>
  <c r="I906" i="5" s="1"/>
  <c r="I907" i="5" s="1"/>
  <c r="I908" i="5" s="1"/>
  <c r="I909" i="5" s="1"/>
  <c r="I910" i="5" s="1"/>
  <c r="I911" i="5" s="1"/>
  <c r="I912" i="5" s="1"/>
  <c r="I913" i="5" s="1"/>
  <c r="I914" i="5" s="1"/>
  <c r="I915" i="5" s="1"/>
  <c r="I916" i="5" s="1"/>
  <c r="I917" i="5" s="1"/>
  <c r="I918" i="5" s="1"/>
  <c r="I919" i="5" s="1"/>
  <c r="C859" i="5"/>
  <c r="C860" i="5" s="1"/>
  <c r="C861" i="5" s="1"/>
  <c r="C862" i="5" s="1"/>
  <c r="C863" i="5" s="1"/>
  <c r="C864" i="5" s="1"/>
  <c r="C865" i="5" s="1"/>
  <c r="C866" i="5" s="1"/>
  <c r="C867" i="5" s="1"/>
  <c r="C868" i="5" s="1"/>
  <c r="C869" i="5" s="1"/>
  <c r="C870" i="5" s="1"/>
  <c r="C871" i="5" s="1"/>
  <c r="C872" i="5" s="1"/>
  <c r="C873" i="5" s="1"/>
  <c r="C874" i="5" s="1"/>
  <c r="C875" i="5" s="1"/>
  <c r="C876" i="5" s="1"/>
  <c r="C877" i="5" s="1"/>
  <c r="C878" i="5" s="1"/>
  <c r="C879" i="5" s="1"/>
  <c r="C880" i="5" s="1"/>
  <c r="C881" i="5" s="1"/>
  <c r="C882" i="5" s="1"/>
  <c r="C883" i="5" s="1"/>
  <c r="C884" i="5" s="1"/>
  <c r="C885" i="5" s="1"/>
  <c r="C886" i="5" s="1"/>
  <c r="C887" i="5" s="1"/>
  <c r="C888" i="5" s="1"/>
  <c r="C889" i="5" s="1"/>
  <c r="C890" i="5" s="1"/>
  <c r="C891" i="5" s="1"/>
  <c r="C892" i="5" s="1"/>
  <c r="C893" i="5" s="1"/>
  <c r="C894" i="5" s="1"/>
  <c r="C895" i="5" s="1"/>
  <c r="C896" i="5" s="1"/>
  <c r="C897" i="5" s="1"/>
  <c r="C898" i="5" s="1"/>
  <c r="C899" i="5" s="1"/>
  <c r="C900" i="5" s="1"/>
  <c r="C901" i="5" s="1"/>
  <c r="C902" i="5" s="1"/>
  <c r="C903" i="5" s="1"/>
  <c r="C904" i="5" s="1"/>
  <c r="C905" i="5" s="1"/>
  <c r="C906" i="5" s="1"/>
  <c r="C907" i="5" s="1"/>
  <c r="C908" i="5" s="1"/>
  <c r="C909" i="5" s="1"/>
  <c r="C910" i="5" s="1"/>
  <c r="C911" i="5" s="1"/>
  <c r="C912" i="5" s="1"/>
  <c r="C913" i="5" s="1"/>
  <c r="C914" i="5" s="1"/>
  <c r="C915" i="5" s="1"/>
  <c r="C916" i="5" s="1"/>
  <c r="C917" i="5" s="1"/>
  <c r="C918" i="5" s="1"/>
  <c r="C919" i="5" s="1"/>
  <c r="AX857" i="5"/>
  <c r="AW857" i="5"/>
  <c r="AV857" i="5"/>
  <c r="AR857" i="5"/>
  <c r="AQ857" i="5"/>
  <c r="AX844" i="5"/>
  <c r="AW844" i="5"/>
  <c r="AV844" i="5"/>
  <c r="AR844" i="5"/>
  <c r="AQ844" i="5"/>
  <c r="AJ843" i="5"/>
  <c r="AN843" i="5" s="1"/>
  <c r="AJ841" i="5"/>
  <c r="AN841" i="5" s="1"/>
  <c r="AJ831" i="5"/>
  <c r="AP831" i="5" s="1"/>
  <c r="S831" i="5"/>
  <c r="AJ829" i="5"/>
  <c r="AN829" i="5" s="1"/>
  <c r="Q829" i="5"/>
  <c r="AJ826" i="5"/>
  <c r="AN826" i="5" s="1"/>
  <c r="Q826" i="5"/>
  <c r="AJ825" i="5"/>
  <c r="AJ823" i="5"/>
  <c r="R823" i="5"/>
  <c r="AJ822" i="5"/>
  <c r="AP822" i="5" s="1"/>
  <c r="S822" i="5"/>
  <c r="AJ821" i="5"/>
  <c r="AO821" i="5" s="1"/>
  <c r="AN820" i="5"/>
  <c r="AT844" i="5" s="1"/>
  <c r="AJ820" i="5"/>
  <c r="AJ819" i="5"/>
  <c r="R819" i="5"/>
  <c r="AJ817" i="5"/>
  <c r="S817" i="5"/>
  <c r="I817" i="5"/>
  <c r="I818" i="5" s="1"/>
  <c r="I819" i="5" s="1"/>
  <c r="I820" i="5" s="1"/>
  <c r="I821" i="5" s="1"/>
  <c r="I822" i="5" s="1"/>
  <c r="I823" i="5" s="1"/>
  <c r="I824" i="5" s="1"/>
  <c r="I825" i="5" s="1"/>
  <c r="I826" i="5" s="1"/>
  <c r="I827" i="5" s="1"/>
  <c r="I828" i="5" s="1"/>
  <c r="I829" i="5" s="1"/>
  <c r="I830" i="5" s="1"/>
  <c r="I831" i="5" s="1"/>
  <c r="I832" i="5" s="1"/>
  <c r="I833" i="5" s="1"/>
  <c r="I834" i="5" s="1"/>
  <c r="I835" i="5" s="1"/>
  <c r="I836" i="5" s="1"/>
  <c r="I837" i="5" s="1"/>
  <c r="I838" i="5" s="1"/>
  <c r="I839" i="5" s="1"/>
  <c r="I840" i="5" s="1"/>
  <c r="I841" i="5" s="1"/>
  <c r="I842" i="5" s="1"/>
  <c r="I843" i="5" s="1"/>
  <c r="C817" i="5"/>
  <c r="C818" i="5" s="1"/>
  <c r="C819" i="5" s="1"/>
  <c r="C820" i="5" s="1"/>
  <c r="C821" i="5" s="1"/>
  <c r="C822" i="5" s="1"/>
  <c r="C823" i="5" s="1"/>
  <c r="C824" i="5" s="1"/>
  <c r="C825" i="5" s="1"/>
  <c r="C826" i="5" s="1"/>
  <c r="C827" i="5" s="1"/>
  <c r="C828" i="5" s="1"/>
  <c r="C829" i="5" s="1"/>
  <c r="C830" i="5" s="1"/>
  <c r="C831" i="5" s="1"/>
  <c r="C832" i="5" s="1"/>
  <c r="C833" i="5" s="1"/>
  <c r="C834" i="5" s="1"/>
  <c r="C835" i="5" s="1"/>
  <c r="C836" i="5" s="1"/>
  <c r="C837" i="5" s="1"/>
  <c r="C838" i="5" s="1"/>
  <c r="C839" i="5" s="1"/>
  <c r="C840" i="5" s="1"/>
  <c r="C841" i="5" s="1"/>
  <c r="C842" i="5" s="1"/>
  <c r="C843" i="5" s="1"/>
  <c r="AJ816" i="5"/>
  <c r="S816" i="5"/>
  <c r="AX815" i="5"/>
  <c r="AW815" i="5"/>
  <c r="AS815" i="5"/>
  <c r="AR815" i="5"/>
  <c r="AQ815" i="5"/>
  <c r="AJ806" i="5"/>
  <c r="AJ805" i="5"/>
  <c r="AC805" i="5"/>
  <c r="AL804" i="5"/>
  <c r="AL805" i="5" s="1"/>
  <c r="AL806" i="5" s="1"/>
  <c r="AJ804" i="5"/>
  <c r="AA804" i="5"/>
  <c r="AA805" i="5" s="1"/>
  <c r="AA806" i="5" s="1"/>
  <c r="O804" i="5"/>
  <c r="O805" i="5" s="1"/>
  <c r="O806" i="5" s="1"/>
  <c r="AJ803" i="5"/>
  <c r="AC803" i="5"/>
  <c r="AJ801" i="5"/>
  <c r="AC801" i="5"/>
  <c r="AJ800" i="5"/>
  <c r="AC800" i="5"/>
  <c r="AL799" i="5"/>
  <c r="AL800" i="5" s="1"/>
  <c r="AL801" i="5" s="1"/>
  <c r="AJ799" i="5"/>
  <c r="AA799" i="5"/>
  <c r="AA800" i="5" s="1"/>
  <c r="AA801" i="5" s="1"/>
  <c r="O799" i="5"/>
  <c r="O800" i="5" s="1"/>
  <c r="O801" i="5" s="1"/>
  <c r="AJ798" i="5"/>
  <c r="AC798" i="5"/>
  <c r="AJ796" i="5"/>
  <c r="AN796" i="5" s="1"/>
  <c r="AT815" i="5" s="1"/>
  <c r="C795" i="5"/>
  <c r="AL793" i="5"/>
  <c r="AJ793" i="5"/>
  <c r="AC793" i="5"/>
  <c r="AA793" i="5"/>
  <c r="O793" i="5"/>
  <c r="I793" i="5"/>
  <c r="I794" i="5" s="1"/>
  <c r="I795" i="5" s="1"/>
  <c r="I796" i="5" s="1"/>
  <c r="I797" i="5" s="1"/>
  <c r="I798" i="5" s="1"/>
  <c r="I799" i="5" s="1"/>
  <c r="I800" i="5" s="1"/>
  <c r="I801" i="5" s="1"/>
  <c r="I802" i="5" s="1"/>
  <c r="I803" i="5" s="1"/>
  <c r="I804" i="5" s="1"/>
  <c r="I805" i="5" s="1"/>
  <c r="I806" i="5" s="1"/>
  <c r="I807" i="5" s="1"/>
  <c r="I808" i="5" s="1"/>
  <c r="AX791" i="5"/>
  <c r="AW791" i="5"/>
  <c r="AV791" i="5"/>
  <c r="AS791" i="5"/>
  <c r="AR791" i="5"/>
  <c r="AQ791" i="5"/>
  <c r="AP790" i="5"/>
  <c r="AJ790" i="5"/>
  <c r="AP789" i="5"/>
  <c r="AJ789" i="5"/>
  <c r="AO788" i="5"/>
  <c r="AJ788" i="5"/>
  <c r="AN783" i="5"/>
  <c r="AJ783" i="5"/>
  <c r="AN782" i="5"/>
  <c r="AJ782" i="5"/>
  <c r="AN781" i="5"/>
  <c r="AJ781" i="5"/>
  <c r="AN780" i="5"/>
  <c r="AJ780" i="5"/>
  <c r="AN779" i="5"/>
  <c r="AJ779" i="5"/>
  <c r="AN778" i="5"/>
  <c r="AT791" i="5" s="1"/>
  <c r="AJ778" i="5"/>
  <c r="AS772" i="5"/>
  <c r="AR772" i="5"/>
  <c r="AQ772" i="5"/>
  <c r="AO770" i="5"/>
  <c r="AJ770" i="5"/>
  <c r="AP769" i="5"/>
  <c r="AJ769" i="5"/>
  <c r="AO768" i="5"/>
  <c r="AJ768" i="5"/>
  <c r="AP767" i="5"/>
  <c r="AJ767" i="5"/>
  <c r="AP766" i="5"/>
  <c r="AJ766" i="5"/>
  <c r="AO765" i="5"/>
  <c r="AJ765" i="5"/>
  <c r="AN764" i="5"/>
  <c r="AJ764" i="5"/>
  <c r="AJ763" i="5"/>
  <c r="U763" i="5"/>
  <c r="AE763" i="5" s="1"/>
  <c r="AP763" i="5" s="1"/>
  <c r="AP762" i="5"/>
  <c r="AJ762" i="5"/>
  <c r="AO761" i="5"/>
  <c r="AJ761" i="5"/>
  <c r="AJ760" i="5"/>
  <c r="U760" i="5"/>
  <c r="AE760" i="5" s="1"/>
  <c r="AP760" i="5" s="1"/>
  <c r="AJ759" i="5"/>
  <c r="U759" i="5"/>
  <c r="AC759" i="5" s="1"/>
  <c r="AN759" i="5" s="1"/>
  <c r="AJ758" i="5"/>
  <c r="AE758" i="5"/>
  <c r="AP758" i="5" s="1"/>
  <c r="AP757" i="5"/>
  <c r="AJ757" i="5"/>
  <c r="AO756" i="5"/>
  <c r="AJ756" i="5"/>
  <c r="AJ755" i="5"/>
  <c r="U755" i="5"/>
  <c r="AE755" i="5" s="1"/>
  <c r="AP755" i="5" s="1"/>
  <c r="AJ754" i="5"/>
  <c r="U754" i="5"/>
  <c r="AE754" i="5" s="1"/>
  <c r="AP754" i="5" s="1"/>
  <c r="AL753" i="5"/>
  <c r="AL754" i="5" s="1"/>
  <c r="AL755" i="5" s="1"/>
  <c r="AL756" i="5" s="1"/>
  <c r="AL757" i="5" s="1"/>
  <c r="AL758" i="5" s="1"/>
  <c r="AL759" i="5" s="1"/>
  <c r="AL760" i="5" s="1"/>
  <c r="AL761" i="5" s="1"/>
  <c r="AL762" i="5" s="1"/>
  <c r="AL763" i="5" s="1"/>
  <c r="AL764" i="5" s="1"/>
  <c r="AL765" i="5" s="1"/>
  <c r="AL766" i="5" s="1"/>
  <c r="AL767" i="5" s="1"/>
  <c r="AL768" i="5" s="1"/>
  <c r="AL769" i="5" s="1"/>
  <c r="AL770" i="5" s="1"/>
  <c r="AJ753" i="5"/>
  <c r="AE753" i="5"/>
  <c r="AP753" i="5" s="1"/>
  <c r="AA753" i="5"/>
  <c r="AA754" i="5" s="1"/>
  <c r="AA755" i="5" s="1"/>
  <c r="AA756" i="5" s="1"/>
  <c r="AA757" i="5" s="1"/>
  <c r="AA758" i="5" s="1"/>
  <c r="AA759" i="5" s="1"/>
  <c r="AA760" i="5" s="1"/>
  <c r="AA761" i="5" s="1"/>
  <c r="AA762" i="5" s="1"/>
  <c r="AA763" i="5" s="1"/>
  <c r="AA764" i="5" s="1"/>
  <c r="AA765" i="5" s="1"/>
  <c r="AA766" i="5" s="1"/>
  <c r="AA767" i="5" s="1"/>
  <c r="AA768" i="5" s="1"/>
  <c r="AA769" i="5" s="1"/>
  <c r="AA770" i="5" s="1"/>
  <c r="O753" i="5"/>
  <c r="O754" i="5" s="1"/>
  <c r="O755" i="5" s="1"/>
  <c r="O756" i="5" s="1"/>
  <c r="O757" i="5" s="1"/>
  <c r="O758" i="5" s="1"/>
  <c r="O759" i="5" s="1"/>
  <c r="O760" i="5" s="1"/>
  <c r="O761" i="5" s="1"/>
  <c r="O762" i="5" s="1"/>
  <c r="O763" i="5" s="1"/>
  <c r="O764" i="5" s="1"/>
  <c r="O765" i="5" s="1"/>
  <c r="O766" i="5" s="1"/>
  <c r="O767" i="5" s="1"/>
  <c r="O768" i="5" s="1"/>
  <c r="O769" i="5" s="1"/>
  <c r="O770" i="5" s="1"/>
  <c r="C751" i="5"/>
  <c r="C752" i="5" s="1"/>
  <c r="AL750" i="5"/>
  <c r="AJ750" i="5"/>
  <c r="AA750" i="5"/>
  <c r="U750" i="5"/>
  <c r="AD750" i="5" s="1"/>
  <c r="O750" i="5"/>
  <c r="I750" i="5"/>
  <c r="I751" i="5" s="1"/>
  <c r="I752" i="5" s="1"/>
  <c r="I753" i="5" s="1"/>
  <c r="I754" i="5" s="1"/>
  <c r="I755" i="5" s="1"/>
  <c r="I756" i="5" s="1"/>
  <c r="I757" i="5" s="1"/>
  <c r="I758" i="5" s="1"/>
  <c r="I759" i="5" s="1"/>
  <c r="I760" i="5" s="1"/>
  <c r="I761" i="5" s="1"/>
  <c r="I762" i="5" s="1"/>
  <c r="I763" i="5" s="1"/>
  <c r="I764" i="5" s="1"/>
  <c r="I765" i="5" s="1"/>
  <c r="I766" i="5" s="1"/>
  <c r="I767" i="5" s="1"/>
  <c r="I768" i="5" s="1"/>
  <c r="I769" i="5" s="1"/>
  <c r="I770" i="5" s="1"/>
  <c r="AJ749" i="5"/>
  <c r="AE749" i="5"/>
  <c r="AX748" i="5"/>
  <c r="AW748" i="5"/>
  <c r="AV748" i="5"/>
  <c r="AS748" i="5"/>
  <c r="AR748" i="5"/>
  <c r="AQ748" i="5"/>
  <c r="C722" i="5"/>
  <c r="C711" i="5"/>
  <c r="C712" i="5" s="1"/>
  <c r="C713" i="5" s="1"/>
  <c r="C714" i="5" s="1"/>
  <c r="C702" i="5"/>
  <c r="C703" i="5" s="1"/>
  <c r="C704" i="5" s="1"/>
  <c r="C705" i="5" s="1"/>
  <c r="AX700" i="5"/>
  <c r="AW700" i="5"/>
  <c r="AR700" i="5"/>
  <c r="AQ700" i="5"/>
  <c r="AJ698" i="5"/>
  <c r="AO698" i="5" s="1"/>
  <c r="AJ697" i="5"/>
  <c r="AC697" i="5"/>
  <c r="AJ694" i="5"/>
  <c r="S694" i="5"/>
  <c r="AJ693" i="5"/>
  <c r="AP693" i="5" s="1"/>
  <c r="S693" i="5"/>
  <c r="AJ692" i="5"/>
  <c r="AP692" i="5" s="1"/>
  <c r="S692" i="5"/>
  <c r="AJ688" i="5"/>
  <c r="AP688" i="5" s="1"/>
  <c r="S688" i="5"/>
  <c r="AJ687" i="5"/>
  <c r="AP687" i="5" s="1"/>
  <c r="AJ685" i="5"/>
  <c r="S685" i="5"/>
  <c r="AJ684" i="5"/>
  <c r="S684" i="5"/>
  <c r="AN683" i="5"/>
  <c r="AJ682" i="5"/>
  <c r="AN682" i="5" s="1"/>
  <c r="AJ679" i="5"/>
  <c r="AJ678" i="5"/>
  <c r="AN678" i="5" s="1"/>
  <c r="Q678" i="5"/>
  <c r="AJ677" i="5"/>
  <c r="AN677" i="5" s="1"/>
  <c r="Q677" i="5"/>
  <c r="AJ673" i="5"/>
  <c r="AN673" i="5" s="1"/>
  <c r="Q673" i="5"/>
  <c r="AJ672" i="5"/>
  <c r="AC672" i="5"/>
  <c r="AJ671" i="5"/>
  <c r="AO671" i="5" s="1"/>
  <c r="AJ670" i="5"/>
  <c r="AO670" i="5" s="1"/>
  <c r="AJ667" i="5"/>
  <c r="AN667" i="5" s="1"/>
  <c r="Q667" i="5"/>
  <c r="AX663" i="5"/>
  <c r="AW663" i="5"/>
  <c r="AV663" i="5"/>
  <c r="AR663" i="5"/>
  <c r="AQ663" i="5"/>
  <c r="C653" i="5"/>
  <c r="C654" i="5" s="1"/>
  <c r="C655" i="5" s="1"/>
  <c r="C656" i="5" s="1"/>
  <c r="C657" i="5" s="1"/>
  <c r="C658" i="5" s="1"/>
  <c r="C659" i="5" s="1"/>
  <c r="AJ650" i="5"/>
  <c r="AP650" i="5" s="1"/>
  <c r="S650" i="5"/>
  <c r="C649" i="5"/>
  <c r="C650" i="5" s="1"/>
  <c r="C651" i="5" s="1"/>
  <c r="AJ648" i="5"/>
  <c r="AP648" i="5" s="1"/>
  <c r="S648" i="5"/>
  <c r="AW647" i="5"/>
  <c r="AS647" i="5"/>
  <c r="AR647" i="5"/>
  <c r="AQ647" i="5"/>
  <c r="AJ641" i="5"/>
  <c r="AC641" i="5"/>
  <c r="AJ640" i="5"/>
  <c r="AC640" i="5"/>
  <c r="AJ639" i="5"/>
  <c r="AC639" i="5"/>
  <c r="AJ638" i="5"/>
  <c r="AC638" i="5"/>
  <c r="AJ637" i="5"/>
  <c r="AE637" i="5"/>
  <c r="AJ636" i="5"/>
  <c r="AJ635" i="5"/>
  <c r="AJ634" i="5"/>
  <c r="AC634" i="5"/>
  <c r="AJ633" i="5"/>
  <c r="AJ632" i="5"/>
  <c r="AJ631" i="5"/>
  <c r="AJ630" i="5"/>
  <c r="AJ629" i="5"/>
  <c r="AJ628" i="5"/>
  <c r="AR627" i="5"/>
  <c r="AQ627" i="5"/>
  <c r="AN625" i="5"/>
  <c r="AJ625" i="5"/>
  <c r="AO624" i="5"/>
  <c r="AJ624" i="5"/>
  <c r="R624" i="5"/>
  <c r="AO623" i="5"/>
  <c r="AJ623" i="5"/>
  <c r="AN622" i="5"/>
  <c r="AJ622" i="5"/>
  <c r="AN621" i="5"/>
  <c r="AJ621" i="5"/>
  <c r="AN620" i="5"/>
  <c r="AJ620" i="5"/>
  <c r="AN619" i="5"/>
  <c r="AJ619" i="5"/>
  <c r="AJ618" i="5"/>
  <c r="AN617" i="5"/>
  <c r="AJ617" i="5"/>
  <c r="AP616" i="5"/>
  <c r="AJ616" i="5"/>
  <c r="AN615" i="5"/>
  <c r="AJ615" i="5"/>
  <c r="AN614" i="5"/>
  <c r="AJ614" i="5"/>
  <c r="AN613" i="5"/>
  <c r="AJ613" i="5"/>
  <c r="AO612" i="5"/>
  <c r="AJ612" i="5"/>
  <c r="AJ611" i="5"/>
  <c r="AD611" i="5"/>
  <c r="AO611" i="5" s="1"/>
  <c r="AJ610" i="5"/>
  <c r="AC610" i="5"/>
  <c r="AN610" i="5" s="1"/>
  <c r="AO609" i="5"/>
  <c r="AJ609" i="5"/>
  <c r="R609" i="5"/>
  <c r="AN608" i="5"/>
  <c r="AJ608" i="5"/>
  <c r="Q608" i="5"/>
  <c r="AN607" i="5"/>
  <c r="AJ607" i="5"/>
  <c r="AN606" i="5"/>
  <c r="AJ606" i="5"/>
  <c r="AJ605" i="5"/>
  <c r="AD605" i="5"/>
  <c r="AJ604" i="5"/>
  <c r="AE604" i="5"/>
  <c r="AP604" i="5" s="1"/>
  <c r="AN603" i="5"/>
  <c r="AJ603" i="5"/>
  <c r="Q603" i="5"/>
  <c r="AN602" i="5"/>
  <c r="AJ602" i="5"/>
  <c r="Q602" i="5"/>
  <c r="AJ601" i="5"/>
  <c r="AC601" i="5"/>
  <c r="AN601" i="5" s="1"/>
  <c r="AN600" i="5"/>
  <c r="AJ600" i="5"/>
  <c r="AJ599" i="5"/>
  <c r="Q599" i="5"/>
  <c r="AC599" i="5" s="1"/>
  <c r="AN599" i="5" s="1"/>
  <c r="AJ598" i="5"/>
  <c r="AE598" i="5"/>
  <c r="AP598" i="5" s="1"/>
  <c r="AJ597" i="5"/>
  <c r="AD597" i="5"/>
  <c r="AO597" i="5" s="1"/>
  <c r="AJ596" i="5"/>
  <c r="AC596" i="5"/>
  <c r="AJ595" i="5"/>
  <c r="AE595" i="5"/>
  <c r="AN594" i="5"/>
  <c r="AJ594" i="5"/>
  <c r="AN593" i="5"/>
  <c r="AJ593" i="5"/>
  <c r="AN592" i="5"/>
  <c r="AJ592" i="5"/>
  <c r="AO591" i="5"/>
  <c r="AL591" i="5"/>
  <c r="AL592" i="5" s="1"/>
  <c r="AL593" i="5" s="1"/>
  <c r="AL594" i="5" s="1"/>
  <c r="AL595" i="5" s="1"/>
  <c r="AL596" i="5" s="1"/>
  <c r="AL597" i="5" s="1"/>
  <c r="AL598" i="5" s="1"/>
  <c r="AL599" i="5" s="1"/>
  <c r="AL600" i="5" s="1"/>
  <c r="AL601" i="5" s="1"/>
  <c r="AL602" i="5" s="1"/>
  <c r="AL603" i="5" s="1"/>
  <c r="AL604" i="5" s="1"/>
  <c r="AL605" i="5" s="1"/>
  <c r="AL606" i="5" s="1"/>
  <c r="AL607" i="5" s="1"/>
  <c r="AL608" i="5" s="1"/>
  <c r="AL609" i="5" s="1"/>
  <c r="AL610" i="5" s="1"/>
  <c r="AL611" i="5" s="1"/>
  <c r="AL612" i="5" s="1"/>
  <c r="AL613" i="5" s="1"/>
  <c r="AL614" i="5" s="1"/>
  <c r="AL615" i="5" s="1"/>
  <c r="AL616" i="5" s="1"/>
  <c r="AL617" i="5" s="1"/>
  <c r="AL618" i="5" s="1"/>
  <c r="AL619" i="5" s="1"/>
  <c r="AL620" i="5" s="1"/>
  <c r="AL621" i="5" s="1"/>
  <c r="AL622" i="5" s="1"/>
  <c r="AL623" i="5" s="1"/>
  <c r="AL624" i="5" s="1"/>
  <c r="AJ591" i="5"/>
  <c r="AA591" i="5"/>
  <c r="AA592" i="5" s="1"/>
  <c r="AA593" i="5" s="1"/>
  <c r="AA594" i="5" s="1"/>
  <c r="AA595" i="5" s="1"/>
  <c r="AA596" i="5" s="1"/>
  <c r="AA597" i="5" s="1"/>
  <c r="AA598" i="5" s="1"/>
  <c r="AA599" i="5" s="1"/>
  <c r="AA600" i="5" s="1"/>
  <c r="AA601" i="5" s="1"/>
  <c r="AA602" i="5" s="1"/>
  <c r="AA603" i="5" s="1"/>
  <c r="AA604" i="5" s="1"/>
  <c r="AA605" i="5" s="1"/>
  <c r="AA606" i="5" s="1"/>
  <c r="AA607" i="5" s="1"/>
  <c r="AA608" i="5" s="1"/>
  <c r="AA609" i="5" s="1"/>
  <c r="AA610" i="5" s="1"/>
  <c r="AA611" i="5" s="1"/>
  <c r="AA612" i="5" s="1"/>
  <c r="AA613" i="5" s="1"/>
  <c r="AA614" i="5" s="1"/>
  <c r="AA615" i="5" s="1"/>
  <c r="AA616" i="5" s="1"/>
  <c r="AA617" i="5" s="1"/>
  <c r="AA618" i="5" s="1"/>
  <c r="AA619" i="5" s="1"/>
  <c r="AA620" i="5" s="1"/>
  <c r="AA621" i="5" s="1"/>
  <c r="AA622" i="5" s="1"/>
  <c r="AA623" i="5" s="1"/>
  <c r="AA624" i="5" s="1"/>
  <c r="O591" i="5"/>
  <c r="O592" i="5" s="1"/>
  <c r="O593" i="5" s="1"/>
  <c r="O594" i="5" s="1"/>
  <c r="O595" i="5" s="1"/>
  <c r="O596" i="5" s="1"/>
  <c r="O597" i="5" s="1"/>
  <c r="O598" i="5" s="1"/>
  <c r="O599" i="5" s="1"/>
  <c r="O600" i="5" s="1"/>
  <c r="O601" i="5" s="1"/>
  <c r="O602" i="5" s="1"/>
  <c r="O603" i="5" s="1"/>
  <c r="O604" i="5" s="1"/>
  <c r="O605" i="5" s="1"/>
  <c r="O606" i="5" s="1"/>
  <c r="O607" i="5" s="1"/>
  <c r="O608" i="5" s="1"/>
  <c r="O609" i="5" s="1"/>
  <c r="O610" i="5" s="1"/>
  <c r="O611" i="5" s="1"/>
  <c r="O612" i="5" s="1"/>
  <c r="O613" i="5" s="1"/>
  <c r="O614" i="5" s="1"/>
  <c r="O615" i="5" s="1"/>
  <c r="O616" i="5" s="1"/>
  <c r="O617" i="5" s="1"/>
  <c r="O618" i="5" s="1"/>
  <c r="O619" i="5" s="1"/>
  <c r="O620" i="5" s="1"/>
  <c r="O621" i="5" s="1"/>
  <c r="O622" i="5" s="1"/>
  <c r="O623" i="5" s="1"/>
  <c r="O624" i="5" s="1"/>
  <c r="I591" i="5"/>
  <c r="I592" i="5" s="1"/>
  <c r="I593" i="5" s="1"/>
  <c r="I594" i="5" s="1"/>
  <c r="I595" i="5" s="1"/>
  <c r="I596" i="5" s="1"/>
  <c r="I597" i="5" s="1"/>
  <c r="I598" i="5" s="1"/>
  <c r="I599" i="5" s="1"/>
  <c r="I600" i="5" s="1"/>
  <c r="I601" i="5" s="1"/>
  <c r="I602" i="5" s="1"/>
  <c r="I603" i="5" s="1"/>
  <c r="I604" i="5" s="1"/>
  <c r="I605" i="5" s="1"/>
  <c r="I606" i="5" s="1"/>
  <c r="I607" i="5" s="1"/>
  <c r="I608" i="5" s="1"/>
  <c r="I609" i="5" s="1"/>
  <c r="I610" i="5" s="1"/>
  <c r="I611" i="5" s="1"/>
  <c r="I612" i="5" s="1"/>
  <c r="I613" i="5" s="1"/>
  <c r="I614" i="5" s="1"/>
  <c r="I615" i="5" s="1"/>
  <c r="I616" i="5" s="1"/>
  <c r="I617" i="5" s="1"/>
  <c r="I618" i="5" s="1"/>
  <c r="I619" i="5" s="1"/>
  <c r="I620" i="5" s="1"/>
  <c r="I621" i="5" s="1"/>
  <c r="I622" i="5" s="1"/>
  <c r="I623" i="5" s="1"/>
  <c r="I624" i="5" s="1"/>
  <c r="I625" i="5" s="1"/>
  <c r="AN590" i="5"/>
  <c r="AJ590" i="5"/>
  <c r="AX589" i="5"/>
  <c r="AW589" i="5"/>
  <c r="AV589" i="5"/>
  <c r="AR589" i="5"/>
  <c r="AQ589" i="5"/>
  <c r="AP587" i="5"/>
  <c r="AJ587" i="5"/>
  <c r="AP586" i="5"/>
  <c r="AJ586" i="5"/>
  <c r="AP585" i="5"/>
  <c r="AJ585" i="5"/>
  <c r="AP584" i="5"/>
  <c r="AJ584" i="5"/>
  <c r="AJ583" i="5"/>
  <c r="AP583" i="5" s="1"/>
  <c r="AL582" i="5"/>
  <c r="AL583" i="5" s="1"/>
  <c r="AL584" i="5" s="1"/>
  <c r="AL585" i="5" s="1"/>
  <c r="AL586" i="5" s="1"/>
  <c r="AL587" i="5" s="1"/>
  <c r="AJ582" i="5"/>
  <c r="AP582" i="5" s="1"/>
  <c r="AA582" i="5"/>
  <c r="AA583" i="5" s="1"/>
  <c r="AA584" i="5" s="1"/>
  <c r="AA585" i="5" s="1"/>
  <c r="AA586" i="5" s="1"/>
  <c r="AA587" i="5" s="1"/>
  <c r="AP581" i="5"/>
  <c r="AJ581" i="5"/>
  <c r="O581" i="5"/>
  <c r="O582" i="5" s="1"/>
  <c r="O583" i="5" s="1"/>
  <c r="O584" i="5" s="1"/>
  <c r="O585" i="5" s="1"/>
  <c r="O586" i="5" s="1"/>
  <c r="O587" i="5" s="1"/>
  <c r="AP580" i="5"/>
  <c r="AT589" i="5" s="1"/>
  <c r="AJ580" i="5"/>
  <c r="C579" i="5"/>
  <c r="AO577" i="5"/>
  <c r="AJ577" i="5"/>
  <c r="AL574" i="5"/>
  <c r="AJ574" i="5"/>
  <c r="AA574" i="5"/>
  <c r="S574" i="5"/>
  <c r="AS589" i="5" s="1"/>
  <c r="O574" i="5"/>
  <c r="I574" i="5"/>
  <c r="I575" i="5" s="1"/>
  <c r="I576" i="5" s="1"/>
  <c r="I577" i="5" s="1"/>
  <c r="I578" i="5" s="1"/>
  <c r="I579" i="5" s="1"/>
  <c r="I580" i="5" s="1"/>
  <c r="I581" i="5" s="1"/>
  <c r="I582" i="5" s="1"/>
  <c r="I583" i="5" s="1"/>
  <c r="I584" i="5" s="1"/>
  <c r="I585" i="5" s="1"/>
  <c r="I586" i="5" s="1"/>
  <c r="I587" i="5" s="1"/>
  <c r="C574" i="5"/>
  <c r="C575" i="5" s="1"/>
  <c r="C576" i="5" s="1"/>
  <c r="AW572" i="5"/>
  <c r="AV572" i="5"/>
  <c r="AR572" i="5"/>
  <c r="AQ572" i="5"/>
  <c r="AJ568" i="5"/>
  <c r="AP568" i="5" s="1"/>
  <c r="AJ567" i="5"/>
  <c r="AP567" i="5" s="1"/>
  <c r="AJ566" i="5"/>
  <c r="AN566" i="5" s="1"/>
  <c r="AJ565" i="5"/>
  <c r="AN565" i="5" s="1"/>
  <c r="AJ564" i="5"/>
  <c r="AO564" i="5" s="1"/>
  <c r="AJ563" i="5"/>
  <c r="AP563" i="5" s="1"/>
  <c r="AJ562" i="5"/>
  <c r="AP562" i="5" s="1"/>
  <c r="AJ561" i="5"/>
  <c r="AN561" i="5" s="1"/>
  <c r="AO560" i="5"/>
  <c r="AJ560" i="5"/>
  <c r="AJ559" i="5"/>
  <c r="AN559" i="5" s="1"/>
  <c r="AJ558" i="5"/>
  <c r="AN558" i="5" s="1"/>
  <c r="AP557" i="5"/>
  <c r="AJ557" i="5"/>
  <c r="AP556" i="5"/>
  <c r="AJ556" i="5"/>
  <c r="AJ555" i="5"/>
  <c r="AE555" i="5"/>
  <c r="AO554" i="5"/>
  <c r="AJ554" i="5"/>
  <c r="AJ553" i="5"/>
  <c r="AJ552" i="5"/>
  <c r="AI552" i="5"/>
  <c r="AP552" i="5" s="1"/>
  <c r="AN551" i="5"/>
  <c r="AJ551" i="5"/>
  <c r="AO550" i="5"/>
  <c r="AJ550" i="5"/>
  <c r="AJ549" i="5"/>
  <c r="AJ548" i="5"/>
  <c r="AJ547" i="5"/>
  <c r="AJ546" i="5"/>
  <c r="Q546" i="5"/>
  <c r="AS572" i="5" s="1"/>
  <c r="AJ545" i="5"/>
  <c r="AN545" i="5" s="1"/>
  <c r="AJ544" i="5"/>
  <c r="AX543" i="5"/>
  <c r="AW543" i="5"/>
  <c r="AV543" i="5"/>
  <c r="AR543" i="5"/>
  <c r="E531" i="5"/>
  <c r="E958" i="5" s="1"/>
  <c r="C530" i="5"/>
  <c r="C531" i="5" s="1"/>
  <c r="C532" i="5" s="1"/>
  <c r="C533" i="5" s="1"/>
  <c r="C534" i="5" s="1"/>
  <c r="AX528" i="5"/>
  <c r="AW528" i="5"/>
  <c r="AR528" i="5"/>
  <c r="AQ528" i="5"/>
  <c r="AJ527" i="5"/>
  <c r="AN527" i="5" s="1"/>
  <c r="AJ526" i="5"/>
  <c r="AN526" i="5" s="1"/>
  <c r="AJ525" i="5"/>
  <c r="AN525" i="5" s="1"/>
  <c r="AJ524" i="5"/>
  <c r="AN524" i="5" s="1"/>
  <c r="AJ523" i="5"/>
  <c r="AN523" i="5" s="1"/>
  <c r="AJ522" i="5"/>
  <c r="AN522" i="5" s="1"/>
  <c r="AJ521" i="5"/>
  <c r="AN521" i="5" s="1"/>
  <c r="AJ520" i="5"/>
  <c r="AN520" i="5" s="1"/>
  <c r="AJ519" i="5"/>
  <c r="AN519" i="5" s="1"/>
  <c r="AJ518" i="5"/>
  <c r="AJ517" i="5"/>
  <c r="AJ516" i="5"/>
  <c r="AJ515" i="5"/>
  <c r="AN514" i="5"/>
  <c r="AJ514" i="5"/>
  <c r="AJ513" i="5"/>
  <c r="AJ512" i="5"/>
  <c r="AJ511" i="5"/>
  <c r="AJ510" i="5"/>
  <c r="AJ509" i="5"/>
  <c r="AJ508" i="5"/>
  <c r="AJ507" i="5"/>
  <c r="AJ506" i="5"/>
  <c r="AJ505" i="5"/>
  <c r="AJ504" i="5"/>
  <c r="AJ503" i="5"/>
  <c r="AJ502" i="5"/>
  <c r="AJ501" i="5"/>
  <c r="AJ500" i="5"/>
  <c r="AJ499" i="5"/>
  <c r="AJ498" i="5"/>
  <c r="AJ497" i="5"/>
  <c r="AJ496" i="5"/>
  <c r="AJ495" i="5"/>
  <c r="AJ494" i="5"/>
  <c r="AJ493" i="5"/>
  <c r="AJ492" i="5"/>
  <c r="AN491" i="5"/>
  <c r="AJ491" i="5"/>
  <c r="AJ490" i="5"/>
  <c r="AN490" i="5" s="1"/>
  <c r="AJ489" i="5"/>
  <c r="AN489" i="5" s="1"/>
  <c r="AJ488" i="5"/>
  <c r="AN488" i="5" s="1"/>
  <c r="AJ487" i="5"/>
  <c r="AN487" i="5" s="1"/>
  <c r="AJ486" i="5"/>
  <c r="AN486" i="5" s="1"/>
  <c r="AJ485" i="5"/>
  <c r="AN485" i="5" s="1"/>
  <c r="AJ484" i="5"/>
  <c r="AN484" i="5" s="1"/>
  <c r="AJ483" i="5"/>
  <c r="AN483" i="5" s="1"/>
  <c r="AJ482" i="5"/>
  <c r="AN482" i="5" s="1"/>
  <c r="AJ481" i="5"/>
  <c r="AN481" i="5" s="1"/>
  <c r="AJ480" i="5"/>
  <c r="AN480" i="5" s="1"/>
  <c r="AJ479" i="5"/>
  <c r="AN479" i="5" s="1"/>
  <c r="AJ478" i="5"/>
  <c r="AN478" i="5" s="1"/>
  <c r="AJ477" i="5"/>
  <c r="AN477" i="5" s="1"/>
  <c r="AJ476" i="5"/>
  <c r="AN476" i="5" s="1"/>
  <c r="AJ475" i="5"/>
  <c r="AN475" i="5" s="1"/>
  <c r="AJ474" i="5"/>
  <c r="AN474" i="5" s="1"/>
  <c r="AJ473" i="5"/>
  <c r="AN473" i="5" s="1"/>
  <c r="AJ472" i="5"/>
  <c r="AN472" i="5" s="1"/>
  <c r="AJ471" i="5"/>
  <c r="AN471" i="5" s="1"/>
  <c r="AJ470" i="5"/>
  <c r="AN470" i="5" s="1"/>
  <c r="AJ469" i="5"/>
  <c r="AN469" i="5" s="1"/>
  <c r="AJ468" i="5"/>
  <c r="AN468" i="5" s="1"/>
  <c r="AN467" i="5"/>
  <c r="AJ467" i="5"/>
  <c r="AJ466" i="5"/>
  <c r="AN466" i="5" s="1"/>
  <c r="AJ465" i="5"/>
  <c r="AN465" i="5" s="1"/>
  <c r="AJ464" i="5"/>
  <c r="AN464" i="5" s="1"/>
  <c r="AJ463" i="5"/>
  <c r="AN463" i="5" s="1"/>
  <c r="AJ462" i="5"/>
  <c r="AN462" i="5" s="1"/>
  <c r="AJ461" i="5"/>
  <c r="AJ460" i="5"/>
  <c r="AN460" i="5" s="1"/>
  <c r="AJ459" i="5"/>
  <c r="AN459" i="5" s="1"/>
  <c r="AN458" i="5"/>
  <c r="AJ458" i="5"/>
  <c r="AJ457" i="5"/>
  <c r="AN457" i="5" s="1"/>
  <c r="AJ456" i="5"/>
  <c r="AN456" i="5" s="1"/>
  <c r="AJ455" i="5"/>
  <c r="AN455" i="5" s="1"/>
  <c r="AJ454" i="5"/>
  <c r="AN454" i="5" s="1"/>
  <c r="AJ453" i="5"/>
  <c r="AN453" i="5" s="1"/>
  <c r="AJ452" i="5"/>
  <c r="AN452" i="5" s="1"/>
  <c r="AJ451" i="5"/>
  <c r="AN451" i="5" s="1"/>
  <c r="AJ450" i="5"/>
  <c r="AN450" i="5" s="1"/>
  <c r="AJ449" i="5"/>
  <c r="AN449" i="5" s="1"/>
  <c r="AJ448" i="5"/>
  <c r="AN448" i="5" s="1"/>
  <c r="AJ447" i="5"/>
  <c r="AN447" i="5" s="1"/>
  <c r="AJ446" i="5"/>
  <c r="AN446" i="5" s="1"/>
  <c r="AJ445" i="5"/>
  <c r="AN445" i="5" s="1"/>
  <c r="AJ443" i="5"/>
  <c r="AJ442" i="5"/>
  <c r="AN442" i="5" s="1"/>
  <c r="AJ441" i="5"/>
  <c r="AN441" i="5" s="1"/>
  <c r="AJ440" i="5"/>
  <c r="AN440" i="5" s="1"/>
  <c r="AJ439" i="5"/>
  <c r="AN439" i="5" s="1"/>
  <c r="AJ438" i="5"/>
  <c r="AN438" i="5" s="1"/>
  <c r="AJ437" i="5"/>
  <c r="AN437" i="5" s="1"/>
  <c r="AJ436" i="5"/>
  <c r="AN436" i="5" s="1"/>
  <c r="AJ435" i="5"/>
  <c r="AN435" i="5" s="1"/>
  <c r="AJ434" i="5"/>
  <c r="AN434" i="5" s="1"/>
  <c r="AN433" i="5"/>
  <c r="AJ433" i="5"/>
  <c r="AJ432" i="5"/>
  <c r="AN432" i="5" s="1"/>
  <c r="AJ431" i="5"/>
  <c r="AN431" i="5" s="1"/>
  <c r="AJ430" i="5"/>
  <c r="AN430" i="5" s="1"/>
  <c r="AJ429" i="5"/>
  <c r="AN429" i="5" s="1"/>
  <c r="AJ428" i="5"/>
  <c r="AJ427" i="5"/>
  <c r="AJ426" i="5"/>
  <c r="AN426" i="5" s="1"/>
  <c r="AJ425" i="5"/>
  <c r="AN425" i="5" s="1"/>
  <c r="AJ424" i="5"/>
  <c r="AJ423" i="5"/>
  <c r="AJ422" i="5"/>
  <c r="AN422" i="5" s="1"/>
  <c r="AJ421" i="5"/>
  <c r="AN421" i="5" s="1"/>
  <c r="AJ420" i="5"/>
  <c r="AN420" i="5" s="1"/>
  <c r="AJ419" i="5"/>
  <c r="AN419" i="5" s="1"/>
  <c r="AJ418" i="5"/>
  <c r="AN418" i="5" s="1"/>
  <c r="AJ417" i="5"/>
  <c r="AN417" i="5" s="1"/>
  <c r="AJ416" i="5"/>
  <c r="AN416" i="5" s="1"/>
  <c r="AJ415" i="5"/>
  <c r="AN415" i="5" s="1"/>
  <c r="AJ414" i="5"/>
  <c r="AN414" i="5" s="1"/>
  <c r="AJ413" i="5"/>
  <c r="AJ412" i="5"/>
  <c r="AJ411" i="5"/>
  <c r="AN411" i="5" s="1"/>
  <c r="AJ410" i="5"/>
  <c r="AN410" i="5" s="1"/>
  <c r="AJ409" i="5"/>
  <c r="AN409" i="5" s="1"/>
  <c r="AJ408" i="5"/>
  <c r="AN408" i="5" s="1"/>
  <c r="AJ407" i="5"/>
  <c r="AJ406" i="5"/>
  <c r="AN406" i="5" s="1"/>
  <c r="AJ405" i="5"/>
  <c r="AN405" i="5" s="1"/>
  <c r="AJ404" i="5"/>
  <c r="AN404" i="5" s="1"/>
  <c r="AJ403" i="5"/>
  <c r="AN403" i="5" s="1"/>
  <c r="AJ402" i="5"/>
  <c r="AN402" i="5" s="1"/>
  <c r="AJ401" i="5"/>
  <c r="AN401" i="5" s="1"/>
  <c r="AJ400" i="5"/>
  <c r="AN400" i="5" s="1"/>
  <c r="AJ399" i="5"/>
  <c r="AN399" i="5" s="1"/>
  <c r="AJ398" i="5"/>
  <c r="AN398" i="5" s="1"/>
  <c r="AJ397" i="5"/>
  <c r="AN397" i="5" s="1"/>
  <c r="AJ396" i="5"/>
  <c r="AN396" i="5" s="1"/>
  <c r="AJ395" i="5"/>
  <c r="AN395" i="5" s="1"/>
  <c r="AJ394" i="5"/>
  <c r="AN394" i="5" s="1"/>
  <c r="AN393" i="5"/>
  <c r="AJ393" i="5"/>
  <c r="AJ392" i="5"/>
  <c r="AN392" i="5" s="1"/>
  <c r="AJ391" i="5"/>
  <c r="AN391" i="5" s="1"/>
  <c r="AJ390" i="5"/>
  <c r="AN390" i="5" s="1"/>
  <c r="AJ389" i="5"/>
  <c r="AN389" i="5" s="1"/>
  <c r="AJ388" i="5"/>
  <c r="AN388" i="5" s="1"/>
  <c r="AJ387" i="5"/>
  <c r="AN387" i="5" s="1"/>
  <c r="AJ386" i="5"/>
  <c r="AN386" i="5" s="1"/>
  <c r="AJ385" i="5"/>
  <c r="AN385" i="5" s="1"/>
  <c r="AJ384" i="5"/>
  <c r="AN384" i="5" s="1"/>
  <c r="AJ383" i="5"/>
  <c r="AN383" i="5" s="1"/>
  <c r="AJ382" i="5"/>
  <c r="AN382" i="5" s="1"/>
  <c r="AJ381" i="5"/>
  <c r="AN381" i="5" s="1"/>
  <c r="AJ380" i="5"/>
  <c r="AN380" i="5" s="1"/>
  <c r="AJ379" i="5"/>
  <c r="AN379" i="5" s="1"/>
  <c r="AJ378" i="5"/>
  <c r="AN378" i="5" s="1"/>
  <c r="AJ377" i="5"/>
  <c r="AN377" i="5" s="1"/>
  <c r="AJ376" i="5"/>
  <c r="AN375" i="5"/>
  <c r="AJ375" i="5"/>
  <c r="Q375" i="5"/>
  <c r="AC375" i="5" s="1"/>
  <c r="AX374" i="5"/>
  <c r="AW374" i="5"/>
  <c r="AR374" i="5"/>
  <c r="AQ374" i="5"/>
  <c r="AO373" i="5"/>
  <c r="AJ373" i="5"/>
  <c r="AP372" i="5"/>
  <c r="AJ372" i="5"/>
  <c r="AO371" i="5"/>
  <c r="AJ371" i="5"/>
  <c r="AN370" i="5"/>
  <c r="AJ370" i="5"/>
  <c r="AN369" i="5"/>
  <c r="AJ369" i="5"/>
  <c r="AN368" i="5"/>
  <c r="AJ368" i="5"/>
  <c r="Q366" i="5"/>
  <c r="Q362" i="5"/>
  <c r="AJ355" i="5"/>
  <c r="AJ354" i="5"/>
  <c r="Q354" i="5"/>
  <c r="AJ353" i="5"/>
  <c r="AJ352" i="5"/>
  <c r="Q352" i="5"/>
  <c r="AJ351" i="5"/>
  <c r="AJ350" i="5"/>
  <c r="AL349" i="5"/>
  <c r="AL350" i="5" s="1"/>
  <c r="AL351" i="5" s="1"/>
  <c r="AJ349" i="5"/>
  <c r="AA349" i="5"/>
  <c r="AA350" i="5" s="1"/>
  <c r="AA351" i="5" s="1"/>
  <c r="Q349" i="5"/>
  <c r="AC349" i="5" s="1"/>
  <c r="AJ348" i="5"/>
  <c r="AJ347" i="5"/>
  <c r="Q347" i="5"/>
  <c r="AJ346" i="5"/>
  <c r="AJ345" i="5"/>
  <c r="O345" i="5"/>
  <c r="O346" i="5" s="1"/>
  <c r="O347" i="5" s="1"/>
  <c r="O348" i="5" s="1"/>
  <c r="O349" i="5" s="1"/>
  <c r="O350" i="5" s="1"/>
  <c r="O351" i="5" s="1"/>
  <c r="O352" i="5" s="1"/>
  <c r="O353" i="5" s="1"/>
  <c r="O354" i="5" s="1"/>
  <c r="O355" i="5" s="1"/>
  <c r="O356" i="5" s="1"/>
  <c r="O357" i="5" s="1"/>
  <c r="O358" i="5" s="1"/>
  <c r="O359" i="5" s="1"/>
  <c r="O360" i="5" s="1"/>
  <c r="O361" i="5" s="1"/>
  <c r="O362" i="5" s="1"/>
  <c r="O363" i="5" s="1"/>
  <c r="O364" i="5" s="1"/>
  <c r="O365" i="5" s="1"/>
  <c r="O366" i="5" s="1"/>
  <c r="O367" i="5" s="1"/>
  <c r="O368" i="5" s="1"/>
  <c r="O369" i="5" s="1"/>
  <c r="O370" i="5" s="1"/>
  <c r="O371" i="5" s="1"/>
  <c r="O372" i="5" s="1"/>
  <c r="O373" i="5" s="1"/>
  <c r="AJ344" i="5"/>
  <c r="Q344" i="5"/>
  <c r="AJ343" i="5"/>
  <c r="Q343" i="5"/>
  <c r="AC343" i="5" s="1"/>
  <c r="AV374" i="5" s="1"/>
  <c r="AJ340" i="5"/>
  <c r="AJ339" i="5"/>
  <c r="O339" i="5"/>
  <c r="O340" i="5" s="1"/>
  <c r="AJ338" i="5"/>
  <c r="C338" i="5"/>
  <c r="AJ337" i="5"/>
  <c r="Q337" i="5"/>
  <c r="Q332" i="5"/>
  <c r="R331" i="5"/>
  <c r="O331" i="5"/>
  <c r="O332" i="5" s="1"/>
  <c r="I331" i="5"/>
  <c r="I332" i="5" s="1"/>
  <c r="I333" i="5" s="1"/>
  <c r="I334" i="5" s="1"/>
  <c r="I335" i="5" s="1"/>
  <c r="I336" i="5" s="1"/>
  <c r="I337" i="5" s="1"/>
  <c r="I338" i="5" s="1"/>
  <c r="I339" i="5" s="1"/>
  <c r="I340" i="5" s="1"/>
  <c r="I341" i="5" s="1"/>
  <c r="I342" i="5" s="1"/>
  <c r="I343" i="5" s="1"/>
  <c r="I344" i="5" s="1"/>
  <c r="I345" i="5" s="1"/>
  <c r="I346" i="5" s="1"/>
  <c r="I347" i="5" s="1"/>
  <c r="I348" i="5" s="1"/>
  <c r="I349" i="5" s="1"/>
  <c r="I350" i="5" s="1"/>
  <c r="I351" i="5" s="1"/>
  <c r="I352" i="5" s="1"/>
  <c r="I353" i="5" s="1"/>
  <c r="I354" i="5" s="1"/>
  <c r="I355" i="5" s="1"/>
  <c r="I356" i="5" s="1"/>
  <c r="I357" i="5" s="1"/>
  <c r="I358" i="5" s="1"/>
  <c r="I359" i="5" s="1"/>
  <c r="I360" i="5" s="1"/>
  <c r="I361" i="5" s="1"/>
  <c r="I362" i="5" s="1"/>
  <c r="I363" i="5" s="1"/>
  <c r="I364" i="5" s="1"/>
  <c r="I365" i="5" s="1"/>
  <c r="I366" i="5" s="1"/>
  <c r="I367" i="5" s="1"/>
  <c r="I368" i="5" s="1"/>
  <c r="I369" i="5" s="1"/>
  <c r="I370" i="5" s="1"/>
  <c r="I371" i="5" s="1"/>
  <c r="I372" i="5" s="1"/>
  <c r="I373" i="5" s="1"/>
  <c r="C331" i="5"/>
  <c r="C332" i="5" s="1"/>
  <c r="C333" i="5" s="1"/>
  <c r="C334" i="5" s="1"/>
  <c r="AP330" i="5"/>
  <c r="AT374" i="5" s="1"/>
  <c r="AJ330" i="5"/>
  <c r="S330" i="5"/>
  <c r="AX329" i="5"/>
  <c r="AW329" i="5"/>
  <c r="AV329" i="5"/>
  <c r="AR329" i="5"/>
  <c r="AQ329" i="5"/>
  <c r="AJ328" i="5"/>
  <c r="AJ327" i="5"/>
  <c r="AJ326" i="5"/>
  <c r="I326" i="5"/>
  <c r="I327" i="5" s="1"/>
  <c r="AJ325" i="5"/>
  <c r="AJ324" i="5"/>
  <c r="AJ323" i="5"/>
  <c r="AJ322" i="5"/>
  <c r="AJ321" i="5"/>
  <c r="AJ320" i="5"/>
  <c r="AJ319" i="5"/>
  <c r="S319" i="5"/>
  <c r="AJ318" i="5"/>
  <c r="I318" i="5"/>
  <c r="I319" i="5" s="1"/>
  <c r="I320" i="5" s="1"/>
  <c r="I321" i="5" s="1"/>
  <c r="I322" i="5" s="1"/>
  <c r="C318" i="5"/>
  <c r="C319" i="5" s="1"/>
  <c r="C320" i="5" s="1"/>
  <c r="AJ317" i="5"/>
  <c r="AJ316" i="5"/>
  <c r="AJ315" i="5"/>
  <c r="AJ314" i="5"/>
  <c r="AJ313" i="5"/>
  <c r="AJ312" i="5"/>
  <c r="S312" i="5"/>
  <c r="AL311" i="5"/>
  <c r="AL312" i="5" s="1"/>
  <c r="AL313" i="5" s="1"/>
  <c r="AL314" i="5" s="1"/>
  <c r="AL315" i="5" s="1"/>
  <c r="AL316" i="5" s="1"/>
  <c r="AJ311" i="5"/>
  <c r="AA311" i="5"/>
  <c r="AA312" i="5" s="1"/>
  <c r="AA313" i="5" s="1"/>
  <c r="AA314" i="5" s="1"/>
  <c r="AA315" i="5" s="1"/>
  <c r="AA316" i="5" s="1"/>
  <c r="Q311" i="5"/>
  <c r="O311" i="5"/>
  <c r="O312" i="5" s="1"/>
  <c r="O313" i="5" s="1"/>
  <c r="O314" i="5" s="1"/>
  <c r="O315" i="5" s="1"/>
  <c r="O316" i="5" s="1"/>
  <c r="I311" i="5"/>
  <c r="I312" i="5" s="1"/>
  <c r="I313" i="5" s="1"/>
  <c r="I314" i="5" s="1"/>
  <c r="I315" i="5" s="1"/>
  <c r="I316" i="5" s="1"/>
  <c r="C311" i="5"/>
  <c r="AJ310" i="5"/>
  <c r="S310" i="5"/>
  <c r="AX309" i="5"/>
  <c r="AW309" i="5"/>
  <c r="AV309" i="5"/>
  <c r="AS309" i="5"/>
  <c r="AR309" i="5"/>
  <c r="AQ309" i="5"/>
  <c r="AN307" i="5"/>
  <c r="AJ307" i="5"/>
  <c r="AO306" i="5"/>
  <c r="AJ306" i="5"/>
  <c r="AN305" i="5"/>
  <c r="AT309" i="5" s="1"/>
  <c r="AL305" i="5"/>
  <c r="AL306" i="5" s="1"/>
  <c r="AL307" i="5" s="1"/>
  <c r="AJ305" i="5"/>
  <c r="AA305" i="5"/>
  <c r="AA306" i="5" s="1"/>
  <c r="AA307" i="5" s="1"/>
  <c r="O305" i="5"/>
  <c r="O306" i="5" s="1"/>
  <c r="O307" i="5" s="1"/>
  <c r="C300" i="5"/>
  <c r="C301" i="5" s="1"/>
  <c r="C302" i="5" s="1"/>
  <c r="C303" i="5" s="1"/>
  <c r="C304" i="5" s="1"/>
  <c r="I296" i="5"/>
  <c r="I297" i="5" s="1"/>
  <c r="I298" i="5" s="1"/>
  <c r="I299" i="5" s="1"/>
  <c r="I300" i="5" s="1"/>
  <c r="I301" i="5" s="1"/>
  <c r="I302" i="5" s="1"/>
  <c r="I303" i="5" s="1"/>
  <c r="I304" i="5" s="1"/>
  <c r="I305" i="5" s="1"/>
  <c r="I306" i="5" s="1"/>
  <c r="I307" i="5" s="1"/>
  <c r="C296" i="5"/>
  <c r="C297" i="5" s="1"/>
  <c r="C298" i="5" s="1"/>
  <c r="AX294" i="5"/>
  <c r="AW294" i="5"/>
  <c r="AS294" i="5"/>
  <c r="AR294" i="5"/>
  <c r="AQ294" i="5"/>
  <c r="AJ292" i="5"/>
  <c r="AC292" i="5"/>
  <c r="AJ291" i="5"/>
  <c r="AC291" i="5"/>
  <c r="AJ290" i="5"/>
  <c r="AJ289" i="5"/>
  <c r="AJ288" i="5"/>
  <c r="AJ287" i="5"/>
  <c r="AJ286" i="5"/>
  <c r="AJ285" i="5"/>
  <c r="AJ284" i="5"/>
  <c r="AJ283" i="5"/>
  <c r="AJ282" i="5"/>
  <c r="AJ281" i="5"/>
  <c r="AC281" i="5"/>
  <c r="AJ280" i="5"/>
  <c r="AC280" i="5"/>
  <c r="AJ279" i="5"/>
  <c r="AC279" i="5"/>
  <c r="AJ278" i="5"/>
  <c r="AC278" i="5"/>
  <c r="AJ277" i="5"/>
  <c r="AC277" i="5"/>
  <c r="AJ276" i="5"/>
  <c r="AC276" i="5"/>
  <c r="AJ275" i="5"/>
  <c r="AC275" i="5"/>
  <c r="AJ274" i="5"/>
  <c r="AN274" i="5" s="1"/>
  <c r="AN273" i="5"/>
  <c r="AJ273" i="5"/>
  <c r="AJ272" i="5"/>
  <c r="AC272" i="5"/>
  <c r="C272" i="5"/>
  <c r="C273" i="5" s="1"/>
  <c r="C274" i="5" s="1"/>
  <c r="AJ271" i="5"/>
  <c r="AN271" i="5" s="1"/>
  <c r="AJ270" i="5"/>
  <c r="AC270" i="5"/>
  <c r="AX269" i="5"/>
  <c r="AW269" i="5"/>
  <c r="AV269" i="5"/>
  <c r="AS269" i="5"/>
  <c r="AR269" i="5"/>
  <c r="AQ269" i="5"/>
  <c r="I264" i="5"/>
  <c r="I263" i="5"/>
  <c r="C263" i="5"/>
  <c r="C264" i="5" s="1"/>
  <c r="AX261" i="5"/>
  <c r="AW261" i="5"/>
  <c r="AR261" i="5"/>
  <c r="AQ261" i="5"/>
  <c r="AL259" i="5"/>
  <c r="AL260" i="5" s="1"/>
  <c r="AA259" i="5"/>
  <c r="AA260" i="5" s="1"/>
  <c r="O258" i="5"/>
  <c r="O259" i="5" s="1"/>
  <c r="O260" i="5" s="1"/>
  <c r="C254" i="5"/>
  <c r="C255" i="5" s="1"/>
  <c r="C247" i="5"/>
  <c r="Q237" i="5"/>
  <c r="AC237" i="5" s="1"/>
  <c r="AV261" i="5" s="1"/>
  <c r="AL236" i="5"/>
  <c r="AL237" i="5" s="1"/>
  <c r="AJ236" i="5"/>
  <c r="AN236" i="5" s="1"/>
  <c r="AA236" i="5"/>
  <c r="AA237" i="5" s="1"/>
  <c r="AN237" i="5" s="1"/>
  <c r="O236" i="5"/>
  <c r="O237" i="5" s="1"/>
  <c r="AJ235" i="5"/>
  <c r="AN235" i="5" s="1"/>
  <c r="AL232" i="5"/>
  <c r="AA232" i="5"/>
  <c r="O232" i="5"/>
  <c r="AL227" i="5"/>
  <c r="AL228" i="5" s="1"/>
  <c r="AL229" i="5" s="1"/>
  <c r="AA227" i="5"/>
  <c r="AA228" i="5" s="1"/>
  <c r="AA229" i="5" s="1"/>
  <c r="O227" i="5"/>
  <c r="O228" i="5" s="1"/>
  <c r="O229" i="5" s="1"/>
  <c r="I227" i="5"/>
  <c r="I228" i="5" s="1"/>
  <c r="I229" i="5" s="1"/>
  <c r="I230" i="5" s="1"/>
  <c r="I231" i="5" s="1"/>
  <c r="I232" i="5" s="1"/>
  <c r="I233" i="5" s="1"/>
  <c r="I234" i="5" s="1"/>
  <c r="I235" i="5" s="1"/>
  <c r="I236" i="5" s="1"/>
  <c r="I237" i="5" s="1"/>
  <c r="I238" i="5" s="1"/>
  <c r="I239" i="5" s="1"/>
  <c r="I240" i="5" s="1"/>
  <c r="I241" i="5" s="1"/>
  <c r="I242" i="5" s="1"/>
  <c r="I243" i="5" s="1"/>
  <c r="I244" i="5" s="1"/>
  <c r="I245" i="5" s="1"/>
  <c r="I246" i="5" s="1"/>
  <c r="I247" i="5" s="1"/>
  <c r="I248" i="5" s="1"/>
  <c r="I249" i="5" s="1"/>
  <c r="I250" i="5" s="1"/>
  <c r="I251" i="5" s="1"/>
  <c r="I252" i="5" s="1"/>
  <c r="I253" i="5" s="1"/>
  <c r="I254" i="5" s="1"/>
  <c r="I255" i="5" s="1"/>
  <c r="I256" i="5" s="1"/>
  <c r="I257" i="5" s="1"/>
  <c r="I258" i="5" s="1"/>
  <c r="I259" i="5" s="1"/>
  <c r="I260" i="5" s="1"/>
  <c r="AX225" i="5"/>
  <c r="AS225" i="5"/>
  <c r="AR225" i="5"/>
  <c r="AQ225" i="5"/>
  <c r="AN222" i="5"/>
  <c r="AN221" i="5"/>
  <c r="AN220" i="5"/>
  <c r="AN219" i="5"/>
  <c r="AJ218" i="5"/>
  <c r="AC218" i="5"/>
  <c r="AN218" i="5" s="1"/>
  <c r="AD217" i="5"/>
  <c r="AJ216" i="5"/>
  <c r="AC216" i="5"/>
  <c r="I212" i="5"/>
  <c r="I213" i="5" s="1"/>
  <c r="I214" i="5" s="1"/>
  <c r="I215" i="5" s="1"/>
  <c r="C212" i="5"/>
  <c r="C213" i="5" s="1"/>
  <c r="C214" i="5" s="1"/>
  <c r="C215" i="5" s="1"/>
  <c r="AX210" i="5"/>
  <c r="AW210" i="5"/>
  <c r="AV210" i="5"/>
  <c r="AR210" i="5"/>
  <c r="AQ210" i="5"/>
  <c r="AO209" i="5"/>
  <c r="AJ209" i="5"/>
  <c r="AO208" i="5"/>
  <c r="AJ208" i="5"/>
  <c r="AN207" i="5"/>
  <c r="AJ207" i="5"/>
  <c r="AN206" i="5"/>
  <c r="AJ206" i="5"/>
  <c r="AN205" i="5"/>
  <c r="AJ205" i="5"/>
  <c r="AN204" i="5"/>
  <c r="AJ204" i="5"/>
  <c r="AN203" i="5"/>
  <c r="AJ203" i="5"/>
  <c r="AN202" i="5"/>
  <c r="AJ202" i="5"/>
  <c r="AN201" i="5"/>
  <c r="AJ201" i="5"/>
  <c r="AN200" i="5"/>
  <c r="AJ200" i="5"/>
  <c r="AN199" i="5"/>
  <c r="AJ199" i="5"/>
  <c r="AN198" i="5"/>
  <c r="AJ198" i="5"/>
  <c r="AN197" i="5"/>
  <c r="AJ197" i="5"/>
  <c r="AO196" i="5"/>
  <c r="AJ196" i="5"/>
  <c r="AO195" i="5"/>
  <c r="AJ195" i="5"/>
  <c r="AN194" i="5"/>
  <c r="AJ194" i="5"/>
  <c r="AN193" i="5"/>
  <c r="AJ193" i="5"/>
  <c r="AO192" i="5"/>
  <c r="AJ192" i="5"/>
  <c r="AN191" i="5"/>
  <c r="AJ191" i="5"/>
  <c r="AN190" i="5"/>
  <c r="AJ190" i="5"/>
  <c r="Q190" i="5"/>
  <c r="AN189" i="5"/>
  <c r="AJ189" i="5"/>
  <c r="AN188" i="5"/>
  <c r="AJ188" i="5"/>
  <c r="Q188" i="5"/>
  <c r="AO187" i="5"/>
  <c r="AJ187" i="5"/>
  <c r="AJ186" i="5"/>
  <c r="AP185" i="5"/>
  <c r="AJ185" i="5"/>
  <c r="R185" i="5"/>
  <c r="AP184" i="5"/>
  <c r="AJ184" i="5"/>
  <c r="R184" i="5"/>
  <c r="AN183" i="5"/>
  <c r="AJ183" i="5"/>
  <c r="AN182" i="5"/>
  <c r="AJ182" i="5"/>
  <c r="AN181" i="5"/>
  <c r="AJ181" i="5"/>
  <c r="AN180" i="5"/>
  <c r="AJ180" i="5"/>
  <c r="AN179" i="5"/>
  <c r="AJ179" i="5"/>
  <c r="AN178" i="5"/>
  <c r="AJ178" i="5"/>
  <c r="AO177" i="5"/>
  <c r="AJ177" i="5"/>
  <c r="AN176" i="5"/>
  <c r="AJ176" i="5"/>
  <c r="Q176" i="5"/>
  <c r="AJ175" i="5"/>
  <c r="AN174" i="5"/>
  <c r="AJ174" i="5"/>
  <c r="Q174" i="5"/>
  <c r="AN173" i="5"/>
  <c r="AJ173" i="5"/>
  <c r="Q173" i="5"/>
  <c r="AN172" i="5"/>
  <c r="AT210" i="5" s="1"/>
  <c r="AJ172" i="5"/>
  <c r="Q172" i="5"/>
  <c r="AX171" i="5"/>
  <c r="AW171" i="5"/>
  <c r="AV171" i="5"/>
  <c r="AS171" i="5"/>
  <c r="AR171" i="5"/>
  <c r="AQ171" i="5"/>
  <c r="AJ170" i="5"/>
  <c r="AJ169" i="5"/>
  <c r="AX157" i="5"/>
  <c r="AW157" i="5"/>
  <c r="AV157" i="5"/>
  <c r="AR157" i="5"/>
  <c r="AQ157" i="5"/>
  <c r="AN156" i="5"/>
  <c r="AJ156" i="5"/>
  <c r="AJ155" i="5"/>
  <c r="AN155" i="5" s="1"/>
  <c r="AJ154" i="5"/>
  <c r="AN154" i="5" s="1"/>
  <c r="AJ153" i="5"/>
  <c r="AN153" i="5" s="1"/>
  <c r="AJ152" i="5"/>
  <c r="AN152" i="5" s="1"/>
  <c r="AJ151" i="5"/>
  <c r="AN151" i="5" s="1"/>
  <c r="AJ150" i="5"/>
  <c r="AN150" i="5" s="1"/>
  <c r="AJ149" i="5"/>
  <c r="AN149" i="5" s="1"/>
  <c r="AJ148" i="5"/>
  <c r="AN148" i="5" s="1"/>
  <c r="AJ147" i="5"/>
  <c r="AN147" i="5" s="1"/>
  <c r="AJ146" i="5"/>
  <c r="AN146" i="5" s="1"/>
  <c r="AJ145" i="5"/>
  <c r="AN145" i="5" s="1"/>
  <c r="AJ144" i="5"/>
  <c r="Q144" i="5"/>
  <c r="AS157" i="5" s="1"/>
  <c r="AJ143" i="5"/>
  <c r="AN143" i="5" s="1"/>
  <c r="AX142" i="5"/>
  <c r="AW142" i="5"/>
  <c r="AS142" i="5"/>
  <c r="AR142" i="5"/>
  <c r="AQ142" i="5"/>
  <c r="AN140" i="5"/>
  <c r="AN139" i="5"/>
  <c r="C135" i="5"/>
  <c r="C136" i="5" s="1"/>
  <c r="C137" i="5" s="1"/>
  <c r="AC134" i="5"/>
  <c r="AV142" i="5" s="1"/>
  <c r="C133" i="5"/>
  <c r="AX131" i="5"/>
  <c r="AW131" i="5"/>
  <c r="AV131" i="5"/>
  <c r="AT131" i="5"/>
  <c r="AS131" i="5"/>
  <c r="AR131" i="5"/>
  <c r="AQ131" i="5"/>
  <c r="AR122" i="5"/>
  <c r="AQ122" i="5"/>
  <c r="AJ116" i="5"/>
  <c r="AP116" i="5" s="1"/>
  <c r="S116" i="5"/>
  <c r="AS122" i="5" s="1"/>
  <c r="AJ115" i="5"/>
  <c r="AP115" i="5" s="1"/>
  <c r="AJ114" i="5"/>
  <c r="AN114" i="5" s="1"/>
  <c r="AJ113" i="5"/>
  <c r="AD113" i="5"/>
  <c r="AW122" i="5" s="1"/>
  <c r="AJ112" i="5"/>
  <c r="AE112" i="5"/>
  <c r="AJ111" i="5"/>
  <c r="AN111" i="5" s="1"/>
  <c r="AJ110" i="5"/>
  <c r="AC110" i="5"/>
  <c r="AN110" i="5" s="1"/>
  <c r="AX109" i="5"/>
  <c r="AW109" i="5"/>
  <c r="AV109" i="5"/>
  <c r="AR109" i="5"/>
  <c r="AQ109" i="5"/>
  <c r="AN107" i="5"/>
  <c r="AN106" i="5"/>
  <c r="AN105" i="5"/>
  <c r="AP104" i="5"/>
  <c r="AN103" i="5"/>
  <c r="AP102" i="5"/>
  <c r="AP101" i="5"/>
  <c r="AO100" i="5"/>
  <c r="AN99" i="5"/>
  <c r="AP98" i="5"/>
  <c r="AN97" i="5"/>
  <c r="AJ96" i="5"/>
  <c r="AP96" i="5" s="1"/>
  <c r="AJ95" i="5"/>
  <c r="AN95" i="5" s="1"/>
  <c r="AJ94" i="5"/>
  <c r="AN94" i="5" s="1"/>
  <c r="AJ93" i="5"/>
  <c r="AN93" i="5" s="1"/>
  <c r="AJ92" i="5"/>
  <c r="AN92" i="5" s="1"/>
  <c r="AJ91" i="5"/>
  <c r="AN91" i="5" s="1"/>
  <c r="AJ90" i="5"/>
  <c r="AJ89" i="5"/>
  <c r="AN89" i="5" s="1"/>
  <c r="AJ88" i="5"/>
  <c r="AN88" i="5" s="1"/>
  <c r="AJ87" i="5"/>
  <c r="AN87" i="5" s="1"/>
  <c r="AJ86" i="5"/>
  <c r="AN86" i="5" s="1"/>
  <c r="Q86" i="5"/>
  <c r="AJ85" i="5"/>
  <c r="R85" i="5"/>
  <c r="AJ84" i="5"/>
  <c r="AO84" i="5" s="1"/>
  <c r="R84" i="5"/>
  <c r="AJ83" i="5"/>
  <c r="AJ82" i="5"/>
  <c r="AJ81" i="5"/>
  <c r="Q81" i="5"/>
  <c r="AN80" i="5"/>
  <c r="AJ80" i="5"/>
  <c r="Q80" i="5"/>
  <c r="AJ79" i="5"/>
  <c r="R79" i="5"/>
  <c r="AJ78" i="5"/>
  <c r="AP78" i="5" s="1"/>
  <c r="AJ77" i="5"/>
  <c r="AO77" i="5" s="1"/>
  <c r="AJ76" i="5"/>
  <c r="AP76" i="5" s="1"/>
  <c r="AJ75" i="5"/>
  <c r="AN75" i="5" s="1"/>
  <c r="AJ74" i="5"/>
  <c r="AP74" i="5" s="1"/>
  <c r="AJ73" i="5"/>
  <c r="R73" i="5"/>
  <c r="AJ72" i="5"/>
  <c r="AJ71" i="5"/>
  <c r="Q71" i="5"/>
  <c r="AN70" i="5"/>
  <c r="AN69" i="5"/>
  <c r="AN68" i="5"/>
  <c r="AJ67" i="5"/>
  <c r="Q67" i="5"/>
  <c r="AX65" i="5"/>
  <c r="AR65" i="5"/>
  <c r="AQ65" i="5"/>
  <c r="AJ64" i="5"/>
  <c r="AN64" i="5" s="1"/>
  <c r="AJ63" i="5"/>
  <c r="AN63" i="5" s="1"/>
  <c r="AJ62" i="5"/>
  <c r="AN62" i="5" s="1"/>
  <c r="AG61" i="5"/>
  <c r="AJ61" i="5" s="1"/>
  <c r="AN61" i="5" s="1"/>
  <c r="AL60" i="5"/>
  <c r="AL61" i="5" s="1"/>
  <c r="AL62" i="5" s="1"/>
  <c r="AL63" i="5" s="1"/>
  <c r="AL64" i="5" s="1"/>
  <c r="AJ60" i="5"/>
  <c r="AC60" i="5"/>
  <c r="AA60" i="5"/>
  <c r="AA61" i="5" s="1"/>
  <c r="AA62" i="5" s="1"/>
  <c r="AA63" i="5" s="1"/>
  <c r="AA64" i="5" s="1"/>
  <c r="O60" i="5"/>
  <c r="O61" i="5" s="1"/>
  <c r="O62" i="5" s="1"/>
  <c r="O63" i="5" s="1"/>
  <c r="O64" i="5" s="1"/>
  <c r="AG59" i="5"/>
  <c r="AJ59" i="5" s="1"/>
  <c r="AN59" i="5" s="1"/>
  <c r="AC59" i="5"/>
  <c r="AJ58" i="5"/>
  <c r="AG57" i="5"/>
  <c r="AJ57" i="5" s="1"/>
  <c r="AN57" i="5" s="1"/>
  <c r="Q57" i="5"/>
  <c r="AJ56" i="5"/>
  <c r="AN55" i="5"/>
  <c r="AJ55" i="5"/>
  <c r="Q55" i="5"/>
  <c r="AG54" i="5"/>
  <c r="AJ54" i="5" s="1"/>
  <c r="AN54" i="5" s="1"/>
  <c r="Q54" i="5"/>
  <c r="AG53" i="5"/>
  <c r="AJ53" i="5" s="1"/>
  <c r="AN53" i="5" s="1"/>
  <c r="Q53" i="5"/>
  <c r="O53" i="5"/>
  <c r="O54" i="5" s="1"/>
  <c r="O55" i="5" s="1"/>
  <c r="I53" i="5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AG52" i="5"/>
  <c r="AJ52" i="5" s="1"/>
  <c r="AN52" i="5" s="1"/>
  <c r="Q52" i="5"/>
  <c r="AG51" i="5"/>
  <c r="AJ51" i="5" s="1"/>
  <c r="AG50" i="5"/>
  <c r="AJ50" i="5" s="1"/>
  <c r="Q50" i="5"/>
  <c r="AG49" i="5"/>
  <c r="AJ49" i="5" s="1"/>
  <c r="S49" i="5"/>
  <c r="O49" i="5"/>
  <c r="O50" i="5" s="1"/>
  <c r="I49" i="5"/>
  <c r="I50" i="5" s="1"/>
  <c r="AJ48" i="5"/>
  <c r="AD48" i="5"/>
  <c r="AW65" i="5" s="1"/>
  <c r="AX47" i="5"/>
  <c r="AW47" i="5"/>
  <c r="AV47" i="5"/>
  <c r="AR47" i="5"/>
  <c r="AQ47" i="5"/>
  <c r="AX41" i="5"/>
  <c r="AW41" i="5"/>
  <c r="AV41" i="5"/>
  <c r="AR41" i="5"/>
  <c r="AQ41" i="5"/>
  <c r="I27" i="5"/>
  <c r="I28" i="5" s="1"/>
  <c r="I29" i="5" s="1"/>
  <c r="I30" i="5" s="1"/>
  <c r="I31" i="5" s="1"/>
  <c r="I32" i="5" s="1"/>
  <c r="I33" i="5" s="1"/>
  <c r="I34" i="5" s="1"/>
  <c r="I35" i="5" s="1"/>
  <c r="C27" i="5"/>
  <c r="C28" i="5" s="1"/>
  <c r="C29" i="5" s="1"/>
  <c r="C30" i="5" s="1"/>
  <c r="C31" i="5" s="1"/>
  <c r="C32" i="5" s="1"/>
  <c r="C33" i="5" s="1"/>
  <c r="C34" i="5" s="1"/>
  <c r="C35" i="5" s="1"/>
  <c r="AX25" i="5"/>
  <c r="AW25" i="5"/>
  <c r="AS25" i="5"/>
  <c r="AR25" i="5"/>
  <c r="AQ25" i="5"/>
  <c r="AN23" i="5"/>
  <c r="AN22" i="5"/>
  <c r="C15" i="5"/>
  <c r="C16" i="5" s="1"/>
  <c r="C17" i="5" s="1"/>
  <c r="C18" i="5" s="1"/>
  <c r="C19" i="5" s="1"/>
  <c r="C20" i="5" s="1"/>
  <c r="AN14" i="5"/>
  <c r="I12" i="5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11" i="5"/>
  <c r="C11" i="5"/>
  <c r="C12" i="5" s="1"/>
  <c r="C13" i="5" s="1"/>
  <c r="AG647" i="3"/>
  <c r="K41" i="1"/>
  <c r="H41" i="1"/>
  <c r="AT528" i="5" l="1"/>
  <c r="AT109" i="5"/>
  <c r="AT157" i="5"/>
  <c r="AV225" i="5"/>
  <c r="AS663" i="5"/>
  <c r="AT25" i="5"/>
  <c r="AT663" i="5"/>
  <c r="AT261" i="5"/>
  <c r="AN291" i="5"/>
  <c r="AT700" i="5"/>
  <c r="AN216" i="5"/>
  <c r="AV122" i="5"/>
  <c r="AN272" i="5"/>
  <c r="AN60" i="5"/>
  <c r="AT65" i="5" s="1"/>
  <c r="AS210" i="5"/>
  <c r="AN292" i="5"/>
  <c r="AV772" i="5"/>
  <c r="S958" i="5"/>
  <c r="AP112" i="5"/>
  <c r="AS627" i="5"/>
  <c r="AW627" i="5"/>
  <c r="AN641" i="5"/>
  <c r="AO750" i="5"/>
  <c r="AW772" i="5"/>
  <c r="AS374" i="5"/>
  <c r="Q958" i="5"/>
  <c r="AV65" i="5"/>
  <c r="AO113" i="5"/>
  <c r="AN134" i="5"/>
  <c r="AT142" i="5" s="1"/>
  <c r="AS329" i="5"/>
  <c r="AO605" i="5"/>
  <c r="AV700" i="5"/>
  <c r="AS700" i="5"/>
  <c r="AV627" i="5"/>
  <c r="AN639" i="5"/>
  <c r="L959" i="5"/>
  <c r="AR958" i="5"/>
  <c r="AS109" i="5"/>
  <c r="R958" i="5"/>
  <c r="AV647" i="5"/>
  <c r="AP595" i="5"/>
  <c r="AP749" i="5"/>
  <c r="AT772" i="5" s="1"/>
  <c r="AX772" i="5"/>
  <c r="AN270" i="5"/>
  <c r="AT294" i="5" s="1"/>
  <c r="AV528" i="5"/>
  <c r="AX647" i="5"/>
  <c r="AP637" i="5"/>
  <c r="AS261" i="5"/>
  <c r="AR961" i="5"/>
  <c r="AV294" i="5"/>
  <c r="AS528" i="5"/>
  <c r="AW225" i="5"/>
  <c r="AO217" i="5"/>
  <c r="AX572" i="5"/>
  <c r="AP555" i="5"/>
  <c r="AT572" i="5" s="1"/>
  <c r="AS65" i="5"/>
  <c r="AX627" i="5"/>
  <c r="AQ543" i="5"/>
  <c r="AQ958" i="5" s="1"/>
  <c r="AV815" i="5"/>
  <c r="AS844" i="5"/>
  <c r="AX122" i="5"/>
  <c r="AN596" i="5"/>
  <c r="I38" i="1"/>
  <c r="J38" i="1"/>
  <c r="K38" i="1"/>
  <c r="K40" i="1" s="1"/>
  <c r="L38" i="1"/>
  <c r="AT647" i="5" l="1"/>
  <c r="AT627" i="5"/>
  <c r="AT122" i="5"/>
  <c r="AW958" i="5"/>
  <c r="J39" i="1"/>
  <c r="AT225" i="5"/>
  <c r="AV958" i="5"/>
  <c r="R959" i="5"/>
  <c r="AS958" i="5"/>
  <c r="AX958" i="5"/>
  <c r="C1033" i="4"/>
  <c r="C1034" i="4" s="1"/>
  <c r="C1035" i="4" s="1"/>
  <c r="C1036" i="4" s="1"/>
  <c r="C1037" i="4" s="1"/>
  <c r="C1038" i="4" s="1"/>
  <c r="C1039" i="4" s="1"/>
  <c r="C1040" i="4" s="1"/>
  <c r="C1041" i="4" s="1"/>
  <c r="C1042" i="4" s="1"/>
  <c r="I949" i="4"/>
  <c r="I950" i="4" s="1"/>
  <c r="I951" i="4" s="1"/>
  <c r="I952" i="4" s="1"/>
  <c r="I953" i="4" s="1"/>
  <c r="I954" i="4" s="1"/>
  <c r="I955" i="4" s="1"/>
  <c r="I956" i="4" s="1"/>
  <c r="I957" i="4" s="1"/>
  <c r="I958" i="4" s="1"/>
  <c r="I959" i="4" s="1"/>
  <c r="I960" i="4" s="1"/>
  <c r="I961" i="4" s="1"/>
  <c r="I962" i="4" s="1"/>
  <c r="I963" i="4" s="1"/>
  <c r="I964" i="4" s="1"/>
  <c r="I965" i="4" s="1"/>
  <c r="I966" i="4" s="1"/>
  <c r="I967" i="4" s="1"/>
  <c r="I968" i="4" s="1"/>
  <c r="I969" i="4" s="1"/>
  <c r="I970" i="4" s="1"/>
  <c r="I971" i="4" s="1"/>
  <c r="I972" i="4" s="1"/>
  <c r="I973" i="4" s="1"/>
  <c r="I974" i="4" s="1"/>
  <c r="I975" i="4" s="1"/>
  <c r="I976" i="4" s="1"/>
  <c r="I977" i="4" s="1"/>
  <c r="I978" i="4" s="1"/>
  <c r="I979" i="4" s="1"/>
  <c r="I980" i="4" s="1"/>
  <c r="I981" i="4" s="1"/>
  <c r="I982" i="4" s="1"/>
  <c r="I983" i="4" s="1"/>
  <c r="I984" i="4" s="1"/>
  <c r="I985" i="4" s="1"/>
  <c r="I986" i="4" s="1"/>
  <c r="I987" i="4" s="1"/>
  <c r="I988" i="4" s="1"/>
  <c r="I989" i="4" s="1"/>
  <c r="I990" i="4" s="1"/>
  <c r="I991" i="4" s="1"/>
  <c r="I992" i="4" s="1"/>
  <c r="I993" i="4" s="1"/>
  <c r="I994" i="4" s="1"/>
  <c r="I995" i="4" s="1"/>
  <c r="I996" i="4" s="1"/>
  <c r="I997" i="4" s="1"/>
  <c r="I998" i="4" s="1"/>
  <c r="I999" i="4" s="1"/>
  <c r="I1000" i="4" s="1"/>
  <c r="I1001" i="4" s="1"/>
  <c r="I1002" i="4" s="1"/>
  <c r="I1003" i="4" s="1"/>
  <c r="I1004" i="4" s="1"/>
  <c r="I1005" i="4" s="1"/>
  <c r="I1006" i="4" s="1"/>
  <c r="I1007" i="4" s="1"/>
  <c r="I1008" i="4" s="1"/>
  <c r="I1009" i="4" s="1"/>
  <c r="C949" i="4"/>
  <c r="C950" i="4" s="1"/>
  <c r="C951" i="4" s="1"/>
  <c r="C952" i="4" s="1"/>
  <c r="C953" i="4" s="1"/>
  <c r="C954" i="4" s="1"/>
  <c r="C955" i="4" s="1"/>
  <c r="C956" i="4" s="1"/>
  <c r="C957" i="4" s="1"/>
  <c r="C958" i="4" s="1"/>
  <c r="C959" i="4" s="1"/>
  <c r="C960" i="4" s="1"/>
  <c r="C961" i="4" s="1"/>
  <c r="C962" i="4" s="1"/>
  <c r="C963" i="4" s="1"/>
  <c r="C964" i="4" s="1"/>
  <c r="C965" i="4" s="1"/>
  <c r="C966" i="4" s="1"/>
  <c r="C967" i="4" s="1"/>
  <c r="C968" i="4" s="1"/>
  <c r="C969" i="4" s="1"/>
  <c r="C970" i="4" s="1"/>
  <c r="C971" i="4" s="1"/>
  <c r="C972" i="4" s="1"/>
  <c r="C973" i="4" s="1"/>
  <c r="C974" i="4" s="1"/>
  <c r="C975" i="4" s="1"/>
  <c r="C976" i="4" s="1"/>
  <c r="C977" i="4" s="1"/>
  <c r="C978" i="4" s="1"/>
  <c r="C979" i="4" s="1"/>
  <c r="C980" i="4" s="1"/>
  <c r="C981" i="4" s="1"/>
  <c r="C982" i="4" s="1"/>
  <c r="C983" i="4" s="1"/>
  <c r="C984" i="4" s="1"/>
  <c r="C985" i="4" s="1"/>
  <c r="C986" i="4" s="1"/>
  <c r="C987" i="4" s="1"/>
  <c r="C988" i="4" s="1"/>
  <c r="C989" i="4" s="1"/>
  <c r="C990" i="4" s="1"/>
  <c r="C991" i="4" s="1"/>
  <c r="C992" i="4" s="1"/>
  <c r="C993" i="4" s="1"/>
  <c r="C994" i="4" s="1"/>
  <c r="C995" i="4" s="1"/>
  <c r="C996" i="4" s="1"/>
  <c r="C997" i="4" s="1"/>
  <c r="C998" i="4" s="1"/>
  <c r="C999" i="4" s="1"/>
  <c r="C1000" i="4" s="1"/>
  <c r="C1001" i="4" s="1"/>
  <c r="C1002" i="4" s="1"/>
  <c r="C1003" i="4" s="1"/>
  <c r="C1004" i="4" s="1"/>
  <c r="C1005" i="4" s="1"/>
  <c r="C1006" i="4" s="1"/>
  <c r="C1007" i="4" s="1"/>
  <c r="C1008" i="4" s="1"/>
  <c r="C1009" i="4" s="1"/>
  <c r="I831" i="4"/>
  <c r="I832" i="4" s="1"/>
  <c r="I833" i="4" s="1"/>
  <c r="I834" i="4" s="1"/>
  <c r="I835" i="4" s="1"/>
  <c r="I836" i="4" s="1"/>
  <c r="I837" i="4" s="1"/>
  <c r="I838" i="4" s="1"/>
  <c r="I839" i="4" s="1"/>
  <c r="I840" i="4" s="1"/>
  <c r="I841" i="4" s="1"/>
  <c r="I842" i="4" s="1"/>
  <c r="I843" i="4" s="1"/>
  <c r="I844" i="4" s="1"/>
  <c r="I845" i="4" s="1"/>
  <c r="I846" i="4" s="1"/>
  <c r="I847" i="4" s="1"/>
  <c r="I848" i="4" s="1"/>
  <c r="I849" i="4" s="1"/>
  <c r="I850" i="4" s="1"/>
  <c r="I851" i="4" s="1"/>
  <c r="I852" i="4" s="1"/>
  <c r="I853" i="4" s="1"/>
  <c r="I854" i="4" s="1"/>
  <c r="I855" i="4" s="1"/>
  <c r="I856" i="4" s="1"/>
  <c r="I857" i="4" s="1"/>
  <c r="C831" i="4"/>
  <c r="C832" i="4" s="1"/>
  <c r="C833" i="4" s="1"/>
  <c r="C834" i="4" s="1"/>
  <c r="C835" i="4" s="1"/>
  <c r="C836" i="4" s="1"/>
  <c r="C837" i="4" s="1"/>
  <c r="C838" i="4" s="1"/>
  <c r="C839" i="4" s="1"/>
  <c r="C840" i="4" s="1"/>
  <c r="C841" i="4" s="1"/>
  <c r="C842" i="4" s="1"/>
  <c r="C843" i="4" s="1"/>
  <c r="C844" i="4" s="1"/>
  <c r="C845" i="4" s="1"/>
  <c r="C846" i="4" s="1"/>
  <c r="C847" i="4" s="1"/>
  <c r="C848" i="4" s="1"/>
  <c r="C849" i="4" s="1"/>
  <c r="C850" i="4" s="1"/>
  <c r="C851" i="4" s="1"/>
  <c r="C852" i="4" s="1"/>
  <c r="C853" i="4" s="1"/>
  <c r="C854" i="4" s="1"/>
  <c r="C855" i="4" s="1"/>
  <c r="C856" i="4" s="1"/>
  <c r="C857" i="4" s="1"/>
  <c r="C815" i="4"/>
  <c r="I813" i="4"/>
  <c r="I814" i="4" s="1"/>
  <c r="I815" i="4" s="1"/>
  <c r="I816" i="4" s="1"/>
  <c r="I817" i="4" s="1"/>
  <c r="I818" i="4" s="1"/>
  <c r="I819" i="4" s="1"/>
  <c r="I820" i="4" s="1"/>
  <c r="I821" i="4" s="1"/>
  <c r="I822" i="4" s="1"/>
  <c r="I823" i="4" s="1"/>
  <c r="I824" i="4" s="1"/>
  <c r="I825" i="4" s="1"/>
  <c r="I826" i="4" s="1"/>
  <c r="I827" i="4" s="1"/>
  <c r="I828" i="4" s="1"/>
  <c r="C753" i="4"/>
  <c r="C754" i="4" s="1"/>
  <c r="I752" i="4"/>
  <c r="I753" i="4" s="1"/>
  <c r="I754" i="4" s="1"/>
  <c r="I755" i="4" s="1"/>
  <c r="I756" i="4" s="1"/>
  <c r="I757" i="4" s="1"/>
  <c r="I758" i="4" s="1"/>
  <c r="I759" i="4" s="1"/>
  <c r="I760" i="4" s="1"/>
  <c r="I761" i="4" s="1"/>
  <c r="I762" i="4" s="1"/>
  <c r="I763" i="4" s="1"/>
  <c r="I764" i="4" s="1"/>
  <c r="I765" i="4" s="1"/>
  <c r="I766" i="4" s="1"/>
  <c r="I767" i="4" s="1"/>
  <c r="I768" i="4" s="1"/>
  <c r="I769" i="4" s="1"/>
  <c r="I770" i="4" s="1"/>
  <c r="I771" i="4" s="1"/>
  <c r="I772" i="4" s="1"/>
  <c r="C745" i="4"/>
  <c r="C734" i="4"/>
  <c r="C735" i="4" s="1"/>
  <c r="C736" i="4" s="1"/>
  <c r="C737" i="4" s="1"/>
  <c r="C725" i="4"/>
  <c r="C726" i="4" s="1"/>
  <c r="C727" i="4" s="1"/>
  <c r="C728" i="4" s="1"/>
  <c r="C678" i="4"/>
  <c r="C679" i="4" s="1"/>
  <c r="C680" i="4" s="1"/>
  <c r="C681" i="4" s="1"/>
  <c r="C682" i="4" s="1"/>
  <c r="C683" i="4" s="1"/>
  <c r="C684" i="4" s="1"/>
  <c r="C674" i="4"/>
  <c r="C675" i="4" s="1"/>
  <c r="C676" i="4" s="1"/>
  <c r="I622" i="4"/>
  <c r="I623" i="4" s="1"/>
  <c r="I624" i="4" s="1"/>
  <c r="I625" i="4" s="1"/>
  <c r="I626" i="4" s="1"/>
  <c r="I627" i="4" s="1"/>
  <c r="I628" i="4" s="1"/>
  <c r="I629" i="4" s="1"/>
  <c r="I630" i="4" s="1"/>
  <c r="I631" i="4" s="1"/>
  <c r="I632" i="4" s="1"/>
  <c r="I633" i="4" s="1"/>
  <c r="I634" i="4" s="1"/>
  <c r="I635" i="4" s="1"/>
  <c r="I636" i="4" s="1"/>
  <c r="I637" i="4" s="1"/>
  <c r="I638" i="4" s="1"/>
  <c r="I639" i="4" s="1"/>
  <c r="I640" i="4" s="1"/>
  <c r="I641" i="4" s="1"/>
  <c r="I642" i="4" s="1"/>
  <c r="I643" i="4" s="1"/>
  <c r="I644" i="4" s="1"/>
  <c r="I645" i="4" s="1"/>
  <c r="I646" i="4" s="1"/>
  <c r="I647" i="4" s="1"/>
  <c r="I648" i="4" s="1"/>
  <c r="I649" i="4" s="1"/>
  <c r="I650" i="4" s="1"/>
  <c r="I651" i="4" s="1"/>
  <c r="I652" i="4" s="1"/>
  <c r="I653" i="4" s="1"/>
  <c r="I654" i="4" s="1"/>
  <c r="I655" i="4" s="1"/>
  <c r="I656" i="4" s="1"/>
  <c r="C596" i="4"/>
  <c r="I591" i="4"/>
  <c r="I592" i="4" s="1"/>
  <c r="I593" i="4" s="1"/>
  <c r="I594" i="4" s="1"/>
  <c r="I595" i="4" s="1"/>
  <c r="I596" i="4" s="1"/>
  <c r="I597" i="4" s="1"/>
  <c r="I598" i="4" s="1"/>
  <c r="I599" i="4" s="1"/>
  <c r="I600" i="4" s="1"/>
  <c r="I601" i="4" s="1"/>
  <c r="I602" i="4" s="1"/>
  <c r="I603" i="4" s="1"/>
  <c r="I604" i="4" s="1"/>
  <c r="I605" i="4" s="1"/>
  <c r="I606" i="4" s="1"/>
  <c r="I607" i="4" s="1"/>
  <c r="I608" i="4" s="1"/>
  <c r="I609" i="4" s="1"/>
  <c r="I610" i="4" s="1"/>
  <c r="I611" i="4" s="1"/>
  <c r="I612" i="4" s="1"/>
  <c r="I613" i="4" s="1"/>
  <c r="I614" i="4" s="1"/>
  <c r="I615" i="4" s="1"/>
  <c r="I616" i="4" s="1"/>
  <c r="I617" i="4" s="1"/>
  <c r="I618" i="4" s="1"/>
  <c r="I619" i="4" s="1"/>
  <c r="C591" i="4"/>
  <c r="C592" i="4" s="1"/>
  <c r="C593" i="4" s="1"/>
  <c r="E544" i="4"/>
  <c r="C543" i="4"/>
  <c r="C544" i="4" s="1"/>
  <c r="C545" i="4" s="1"/>
  <c r="C546" i="4" s="1"/>
  <c r="C547" i="4" s="1"/>
  <c r="C351" i="4"/>
  <c r="I344" i="4"/>
  <c r="I345" i="4" s="1"/>
  <c r="I346" i="4" s="1"/>
  <c r="I347" i="4" s="1"/>
  <c r="I348" i="4" s="1"/>
  <c r="I349" i="4" s="1"/>
  <c r="I350" i="4" s="1"/>
  <c r="I351" i="4" s="1"/>
  <c r="I352" i="4" s="1"/>
  <c r="I353" i="4" s="1"/>
  <c r="I354" i="4" s="1"/>
  <c r="I355" i="4" s="1"/>
  <c r="I356" i="4" s="1"/>
  <c r="I357" i="4" s="1"/>
  <c r="I358" i="4" s="1"/>
  <c r="I359" i="4" s="1"/>
  <c r="I360" i="4" s="1"/>
  <c r="I361" i="4" s="1"/>
  <c r="I362" i="4" s="1"/>
  <c r="I363" i="4" s="1"/>
  <c r="I364" i="4" s="1"/>
  <c r="I365" i="4" s="1"/>
  <c r="I366" i="4" s="1"/>
  <c r="I367" i="4" s="1"/>
  <c r="I368" i="4" s="1"/>
  <c r="I369" i="4" s="1"/>
  <c r="I370" i="4" s="1"/>
  <c r="I371" i="4" s="1"/>
  <c r="I372" i="4" s="1"/>
  <c r="I373" i="4" s="1"/>
  <c r="I374" i="4" s="1"/>
  <c r="I375" i="4" s="1"/>
  <c r="I376" i="4" s="1"/>
  <c r="I377" i="4" s="1"/>
  <c r="I378" i="4" s="1"/>
  <c r="I379" i="4" s="1"/>
  <c r="I380" i="4" s="1"/>
  <c r="I381" i="4" s="1"/>
  <c r="I382" i="4" s="1"/>
  <c r="I383" i="4" s="1"/>
  <c r="I384" i="4" s="1"/>
  <c r="I385" i="4" s="1"/>
  <c r="I386" i="4" s="1"/>
  <c r="C344" i="4"/>
  <c r="C345" i="4" s="1"/>
  <c r="C346" i="4" s="1"/>
  <c r="C347" i="4" s="1"/>
  <c r="I339" i="4"/>
  <c r="I340" i="4" s="1"/>
  <c r="I331" i="4"/>
  <c r="I332" i="4" s="1"/>
  <c r="I333" i="4" s="1"/>
  <c r="I334" i="4" s="1"/>
  <c r="I335" i="4" s="1"/>
  <c r="C331" i="4"/>
  <c r="C332" i="4" s="1"/>
  <c r="C333" i="4" s="1"/>
  <c r="I324" i="4"/>
  <c r="I325" i="4" s="1"/>
  <c r="I326" i="4" s="1"/>
  <c r="I327" i="4" s="1"/>
  <c r="I328" i="4" s="1"/>
  <c r="I329" i="4" s="1"/>
  <c r="C324" i="4"/>
  <c r="C302" i="4"/>
  <c r="C303" i="4" s="1"/>
  <c r="C304" i="4" s="1"/>
  <c r="C305" i="4" s="1"/>
  <c r="C306" i="4" s="1"/>
  <c r="I298" i="4"/>
  <c r="I299" i="4" s="1"/>
  <c r="I300" i="4" s="1"/>
  <c r="I301" i="4" s="1"/>
  <c r="I302" i="4" s="1"/>
  <c r="I303" i="4" s="1"/>
  <c r="I304" i="4" s="1"/>
  <c r="I305" i="4" s="1"/>
  <c r="I306" i="4" s="1"/>
  <c r="I307" i="4" s="1"/>
  <c r="I308" i="4" s="1"/>
  <c r="I309" i="4" s="1"/>
  <c r="I310" i="4" s="1"/>
  <c r="I311" i="4" s="1"/>
  <c r="I312" i="4" s="1"/>
  <c r="I313" i="4" s="1"/>
  <c r="I314" i="4" s="1"/>
  <c r="I315" i="4" s="1"/>
  <c r="I316" i="4" s="1"/>
  <c r="I317" i="4" s="1"/>
  <c r="I318" i="4" s="1"/>
  <c r="I319" i="4" s="1"/>
  <c r="I320" i="4" s="1"/>
  <c r="I321" i="4" s="1"/>
  <c r="C298" i="4"/>
  <c r="C299" i="4" s="1"/>
  <c r="C300" i="4" s="1"/>
  <c r="C275" i="4"/>
  <c r="C276" i="4" s="1"/>
  <c r="C277" i="4" s="1"/>
  <c r="I267" i="4"/>
  <c r="I268" i="4" s="1"/>
  <c r="C267" i="4"/>
  <c r="C268" i="4" s="1"/>
  <c r="C258" i="4"/>
  <c r="C259" i="4" s="1"/>
  <c r="C251" i="4"/>
  <c r="I231" i="4"/>
  <c r="I232" i="4" s="1"/>
  <c r="I233" i="4" s="1"/>
  <c r="I234" i="4" s="1"/>
  <c r="I235" i="4" s="1"/>
  <c r="I236" i="4" s="1"/>
  <c r="I237" i="4" s="1"/>
  <c r="I238" i="4" s="1"/>
  <c r="I239" i="4" s="1"/>
  <c r="I240" i="4" s="1"/>
  <c r="I241" i="4" s="1"/>
  <c r="I242" i="4" s="1"/>
  <c r="I243" i="4" s="1"/>
  <c r="I244" i="4" s="1"/>
  <c r="I245" i="4" s="1"/>
  <c r="I246" i="4" s="1"/>
  <c r="I247" i="4" s="1"/>
  <c r="I248" i="4" s="1"/>
  <c r="I249" i="4" s="1"/>
  <c r="I250" i="4" s="1"/>
  <c r="I251" i="4" s="1"/>
  <c r="I252" i="4" s="1"/>
  <c r="I253" i="4" s="1"/>
  <c r="I254" i="4" s="1"/>
  <c r="I255" i="4" s="1"/>
  <c r="I256" i="4" s="1"/>
  <c r="I257" i="4" s="1"/>
  <c r="I258" i="4" s="1"/>
  <c r="I259" i="4" s="1"/>
  <c r="I260" i="4" s="1"/>
  <c r="I261" i="4" s="1"/>
  <c r="I262" i="4" s="1"/>
  <c r="I263" i="4" s="1"/>
  <c r="I264" i="4" s="1"/>
  <c r="I218" i="4"/>
  <c r="I219" i="4" s="1"/>
  <c r="I220" i="4" s="1"/>
  <c r="I221" i="4" s="1"/>
  <c r="C218" i="4"/>
  <c r="C219" i="4" s="1"/>
  <c r="C220" i="4" s="1"/>
  <c r="C221" i="4" s="1"/>
  <c r="C142" i="4"/>
  <c r="C143" i="4" s="1"/>
  <c r="C144" i="4" s="1"/>
  <c r="C140" i="4"/>
  <c r="I52" i="4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48" i="4"/>
  <c r="I49" i="4" s="1"/>
  <c r="I25" i="4"/>
  <c r="I26" i="4" s="1"/>
  <c r="I27" i="4" s="1"/>
  <c r="I28" i="4" s="1"/>
  <c r="I29" i="4" s="1"/>
  <c r="I30" i="4" s="1"/>
  <c r="I31" i="4" s="1"/>
  <c r="I32" i="4" s="1"/>
  <c r="I33" i="4" s="1"/>
  <c r="C25" i="4"/>
  <c r="C26" i="4" s="1"/>
  <c r="C27" i="4" s="1"/>
  <c r="C28" i="4" s="1"/>
  <c r="C29" i="4" s="1"/>
  <c r="C30" i="4" s="1"/>
  <c r="C31" i="4" s="1"/>
  <c r="C32" i="4" s="1"/>
  <c r="C33" i="4" s="1"/>
  <c r="C14" i="4"/>
  <c r="C15" i="4" s="1"/>
  <c r="C16" i="4" s="1"/>
  <c r="C17" i="4" s="1"/>
  <c r="C18" i="4" s="1"/>
  <c r="C19" i="4" s="1"/>
  <c r="I10" i="4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C10" i="4"/>
  <c r="C11" i="4" s="1"/>
  <c r="C12" i="4" s="1"/>
  <c r="AT958" i="5" l="1"/>
  <c r="F38" i="1"/>
  <c r="Q375" i="3"/>
  <c r="AC375" i="3" s="1"/>
  <c r="AG528" i="3"/>
  <c r="AD611" i="3"/>
  <c r="AC697" i="3"/>
  <c r="AI25" i="3"/>
  <c r="AF25" i="3"/>
  <c r="AE758" i="3"/>
  <c r="AE749" i="3"/>
  <c r="AC610" i="3"/>
  <c r="AE604" i="3"/>
  <c r="AD605" i="3"/>
  <c r="AC601" i="3"/>
  <c r="Q599" i="3"/>
  <c r="AC599" i="3" s="1"/>
  <c r="R624" i="3"/>
  <c r="Q608" i="3"/>
  <c r="Q603" i="3"/>
  <c r="R609" i="3"/>
  <c r="AE555" i="3"/>
  <c r="R331" i="3"/>
  <c r="S319" i="3"/>
  <c r="S312" i="3"/>
  <c r="Q311" i="3"/>
  <c r="R185" i="3"/>
  <c r="R184" i="3"/>
  <c r="Q57" i="3"/>
  <c r="Q54" i="3"/>
  <c r="Q829" i="3"/>
  <c r="Q826" i="3"/>
  <c r="R823" i="3"/>
  <c r="AL844" i="3"/>
  <c r="S831" i="3"/>
  <c r="S822" i="3"/>
  <c r="R819" i="3"/>
  <c r="G38" i="1"/>
  <c r="H40" i="1" s="1"/>
  <c r="H38" i="1"/>
  <c r="AK957" i="3"/>
  <c r="AL957" i="3"/>
  <c r="AJ957" i="3"/>
  <c r="AK945" i="3"/>
  <c r="AL945" i="3"/>
  <c r="AJ945" i="3"/>
  <c r="AK920" i="3"/>
  <c r="AL920" i="3"/>
  <c r="AJ920" i="3"/>
  <c r="AK857" i="3"/>
  <c r="AL857" i="3"/>
  <c r="AJ857" i="3"/>
  <c r="AK844" i="3"/>
  <c r="AJ844" i="3"/>
  <c r="AK815" i="3"/>
  <c r="AL815" i="3"/>
  <c r="AK791" i="3"/>
  <c r="AL791" i="3"/>
  <c r="AJ791" i="3"/>
  <c r="AK748" i="3"/>
  <c r="AL748" i="3"/>
  <c r="AJ748" i="3"/>
  <c r="AK700" i="3"/>
  <c r="AL700" i="3"/>
  <c r="AK663" i="3"/>
  <c r="AL663" i="3"/>
  <c r="AJ663" i="3"/>
  <c r="AK647" i="3"/>
  <c r="AK589" i="3"/>
  <c r="AL589" i="3"/>
  <c r="AJ589" i="3"/>
  <c r="AK572" i="3"/>
  <c r="AL572" i="3"/>
  <c r="AJ572" i="3"/>
  <c r="AK543" i="3"/>
  <c r="AL543" i="3"/>
  <c r="AJ543" i="3"/>
  <c r="AK528" i="3"/>
  <c r="AL528" i="3"/>
  <c r="AK374" i="3"/>
  <c r="AL374" i="3"/>
  <c r="AL329" i="3"/>
  <c r="AK329" i="3"/>
  <c r="AJ329" i="3"/>
  <c r="AK309" i="3"/>
  <c r="AL309" i="3"/>
  <c r="AJ309" i="3"/>
  <c r="AK294" i="3"/>
  <c r="AL294" i="3"/>
  <c r="AK269" i="3"/>
  <c r="AL269" i="3"/>
  <c r="AJ269" i="3"/>
  <c r="AK261" i="3"/>
  <c r="AL261" i="3"/>
  <c r="AL225" i="3"/>
  <c r="AK210" i="3"/>
  <c r="AL210" i="3"/>
  <c r="AK171" i="3"/>
  <c r="AL171" i="3"/>
  <c r="AJ171" i="3"/>
  <c r="AK157" i="3"/>
  <c r="AL157" i="3"/>
  <c r="AJ157" i="3"/>
  <c r="AK142" i="3"/>
  <c r="AL142" i="3"/>
  <c r="AK131" i="3"/>
  <c r="AL131" i="3"/>
  <c r="AJ131" i="3"/>
  <c r="AK109" i="3"/>
  <c r="AL109" i="3"/>
  <c r="AJ109" i="3"/>
  <c r="AL65" i="3"/>
  <c r="AL47" i="3"/>
  <c r="AK47" i="3"/>
  <c r="AJ47" i="3"/>
  <c r="AL41" i="3"/>
  <c r="AK41" i="3"/>
  <c r="AJ41" i="3"/>
  <c r="AL25" i="3"/>
  <c r="AK25" i="3"/>
  <c r="AJ25" i="3"/>
  <c r="AG962" i="3"/>
  <c r="I859" i="3"/>
  <c r="I860" i="3" s="1"/>
  <c r="I861" i="3" s="1"/>
  <c r="I862" i="3" s="1"/>
  <c r="I863" i="3" s="1"/>
  <c r="I864" i="3" s="1"/>
  <c r="I865" i="3" s="1"/>
  <c r="I866" i="3" s="1"/>
  <c r="I867" i="3" s="1"/>
  <c r="I868" i="3" s="1"/>
  <c r="I869" i="3" s="1"/>
  <c r="I870" i="3" s="1"/>
  <c r="I871" i="3" s="1"/>
  <c r="I872" i="3" s="1"/>
  <c r="I873" i="3" s="1"/>
  <c r="I874" i="3" s="1"/>
  <c r="I875" i="3" s="1"/>
  <c r="I876" i="3" s="1"/>
  <c r="I877" i="3" s="1"/>
  <c r="I878" i="3" s="1"/>
  <c r="I879" i="3" s="1"/>
  <c r="I880" i="3" s="1"/>
  <c r="I881" i="3" s="1"/>
  <c r="I882" i="3" s="1"/>
  <c r="I883" i="3" s="1"/>
  <c r="I884" i="3" s="1"/>
  <c r="I885" i="3" s="1"/>
  <c r="I886" i="3" s="1"/>
  <c r="I887" i="3" s="1"/>
  <c r="I888" i="3" s="1"/>
  <c r="I889" i="3" s="1"/>
  <c r="I890" i="3" s="1"/>
  <c r="I891" i="3" s="1"/>
  <c r="I892" i="3" s="1"/>
  <c r="I893" i="3" s="1"/>
  <c r="I894" i="3" s="1"/>
  <c r="I895" i="3" s="1"/>
  <c r="I896" i="3" s="1"/>
  <c r="I897" i="3" s="1"/>
  <c r="I898" i="3" s="1"/>
  <c r="I899" i="3" s="1"/>
  <c r="I900" i="3" s="1"/>
  <c r="I901" i="3" s="1"/>
  <c r="I902" i="3" s="1"/>
  <c r="I903" i="3" s="1"/>
  <c r="I904" i="3" s="1"/>
  <c r="I905" i="3" s="1"/>
  <c r="I906" i="3" s="1"/>
  <c r="I907" i="3" s="1"/>
  <c r="I908" i="3" s="1"/>
  <c r="I909" i="3" s="1"/>
  <c r="I910" i="3" s="1"/>
  <c r="I911" i="3" s="1"/>
  <c r="I912" i="3" s="1"/>
  <c r="I913" i="3" s="1"/>
  <c r="I914" i="3" s="1"/>
  <c r="I915" i="3" s="1"/>
  <c r="I916" i="3" s="1"/>
  <c r="I917" i="3" s="1"/>
  <c r="I918" i="3" s="1"/>
  <c r="I919" i="3" s="1"/>
  <c r="AG920" i="3"/>
  <c r="AF589" i="3"/>
  <c r="I574" i="3"/>
  <c r="I575" i="3" s="1"/>
  <c r="I576" i="3" s="1"/>
  <c r="I577" i="3" s="1"/>
  <c r="I578" i="3" s="1"/>
  <c r="I579" i="3" s="1"/>
  <c r="I580" i="3" s="1"/>
  <c r="I581" i="3" s="1"/>
  <c r="I582" i="3" s="1"/>
  <c r="I583" i="3" s="1"/>
  <c r="I584" i="3" s="1"/>
  <c r="I585" i="3" s="1"/>
  <c r="I586" i="3" s="1"/>
  <c r="I587" i="3" s="1"/>
  <c r="F39" i="1" l="1"/>
  <c r="AJ528" i="3"/>
  <c r="AI528" i="3"/>
  <c r="AG210" i="3"/>
  <c r="Q144" i="3"/>
  <c r="Q71" i="3"/>
  <c r="AD48" i="3"/>
  <c r="AC60" i="3"/>
  <c r="AC59" i="3"/>
  <c r="AJ65" i="3" l="1"/>
  <c r="AK65" i="3"/>
  <c r="AI844" i="3"/>
  <c r="AH815" i="3"/>
  <c r="AI791" i="3"/>
  <c r="AH791" i="3"/>
  <c r="AH772" i="3"/>
  <c r="AH748" i="3"/>
  <c r="AH528" i="3"/>
  <c r="AI309" i="3"/>
  <c r="AH309" i="3"/>
  <c r="AH294" i="3"/>
  <c r="AI269" i="3"/>
  <c r="AH269" i="3"/>
  <c r="AH225" i="3"/>
  <c r="AI171" i="3"/>
  <c r="AH171" i="3"/>
  <c r="AI157" i="3"/>
  <c r="AH157" i="3"/>
  <c r="AH142" i="3"/>
  <c r="AI109" i="3"/>
  <c r="AI65" i="3"/>
  <c r="AH25" i="3"/>
  <c r="AC672" i="3"/>
  <c r="S694" i="3"/>
  <c r="S693" i="3"/>
  <c r="S692" i="3"/>
  <c r="S688" i="3"/>
  <c r="S685" i="3"/>
  <c r="S684" i="3"/>
  <c r="Q678" i="3"/>
  <c r="Q677" i="3"/>
  <c r="Q673" i="3"/>
  <c r="Q667" i="3"/>
  <c r="AI700" i="3" l="1"/>
  <c r="AJ700" i="3"/>
  <c r="AH700" i="3"/>
  <c r="AC805" i="3"/>
  <c r="AC803" i="3"/>
  <c r="AC801" i="3"/>
  <c r="AC800" i="3"/>
  <c r="AC798" i="3"/>
  <c r="AE753" i="3"/>
  <c r="U763" i="3"/>
  <c r="AE763" i="3" s="1"/>
  <c r="U760" i="3"/>
  <c r="AE760" i="3" s="1"/>
  <c r="U759" i="3"/>
  <c r="AC759" i="3" s="1"/>
  <c r="AJ772" i="3" s="1"/>
  <c r="U755" i="3"/>
  <c r="AE755" i="3" s="1"/>
  <c r="U754" i="3"/>
  <c r="AE754" i="3" s="1"/>
  <c r="U750" i="3"/>
  <c r="AD750" i="3" s="1"/>
  <c r="AK772" i="3" s="1"/>
  <c r="AC641" i="3"/>
  <c r="AC640" i="3"/>
  <c r="AC639" i="3"/>
  <c r="AC638" i="3"/>
  <c r="AE637" i="3"/>
  <c r="AL647" i="3" s="1"/>
  <c r="AC634" i="3"/>
  <c r="AE598" i="3"/>
  <c r="AD597" i="3"/>
  <c r="AK627" i="3" s="1"/>
  <c r="AC596" i="3"/>
  <c r="AJ627" i="3" s="1"/>
  <c r="AE595" i="3"/>
  <c r="AI572" i="3"/>
  <c r="AA349" i="3"/>
  <c r="AA350" i="3" s="1"/>
  <c r="AA351" i="3" s="1"/>
  <c r="AC292" i="3"/>
  <c r="AC291" i="3"/>
  <c r="AC276" i="3"/>
  <c r="AC277" i="3"/>
  <c r="AC278" i="3"/>
  <c r="AC279" i="3"/>
  <c r="AC280" i="3"/>
  <c r="AC281" i="3"/>
  <c r="AC275" i="3"/>
  <c r="AL627" i="3" l="1"/>
  <c r="AJ647" i="3"/>
  <c r="AL772" i="3"/>
  <c r="AC218" i="3"/>
  <c r="AD217" i="3"/>
  <c r="AK225" i="3" s="1"/>
  <c r="AC216" i="3"/>
  <c r="AC134" i="3"/>
  <c r="AD113" i="3"/>
  <c r="AE112" i="3"/>
  <c r="AL122" i="3" s="1"/>
  <c r="AC110" i="3"/>
  <c r="AJ122" i="3" s="1"/>
  <c r="AL958" i="3" l="1"/>
  <c r="AJ225" i="3"/>
  <c r="AK122" i="3"/>
  <c r="AK958" i="3" s="1"/>
  <c r="AG961" i="3"/>
  <c r="AI142" i="3"/>
  <c r="AJ142" i="3"/>
  <c r="AI122" i="3"/>
  <c r="AI225" i="3"/>
  <c r="C959" i="3"/>
  <c r="M958" i="3"/>
  <c r="L958" i="3"/>
  <c r="K958" i="3"/>
  <c r="G958" i="3"/>
  <c r="F958" i="3"/>
  <c r="AG957" i="3"/>
  <c r="AF957" i="3"/>
  <c r="C947" i="3"/>
  <c r="C948" i="3" s="1"/>
  <c r="C949" i="3" s="1"/>
  <c r="C950" i="3" s="1"/>
  <c r="C951" i="3" s="1"/>
  <c r="C952" i="3" s="1"/>
  <c r="C953" i="3" s="1"/>
  <c r="C954" i="3" s="1"/>
  <c r="C955" i="3" s="1"/>
  <c r="C956" i="3" s="1"/>
  <c r="AH945" i="3"/>
  <c r="AG945" i="3"/>
  <c r="AF945" i="3"/>
  <c r="AF920" i="3"/>
  <c r="C859" i="3"/>
  <c r="C860" i="3" s="1"/>
  <c r="C861" i="3" s="1"/>
  <c r="C862" i="3" s="1"/>
  <c r="C863" i="3" s="1"/>
  <c r="C864" i="3" s="1"/>
  <c r="C865" i="3" s="1"/>
  <c r="C866" i="3" s="1"/>
  <c r="C867" i="3" s="1"/>
  <c r="C868" i="3" s="1"/>
  <c r="C869" i="3" s="1"/>
  <c r="C870" i="3" s="1"/>
  <c r="C871" i="3" s="1"/>
  <c r="C872" i="3" s="1"/>
  <c r="C873" i="3" s="1"/>
  <c r="C874" i="3" s="1"/>
  <c r="C875" i="3" s="1"/>
  <c r="C876" i="3" s="1"/>
  <c r="C877" i="3" s="1"/>
  <c r="C878" i="3" s="1"/>
  <c r="C879" i="3" s="1"/>
  <c r="C880" i="3" s="1"/>
  <c r="C881" i="3" s="1"/>
  <c r="C882" i="3" s="1"/>
  <c r="C883" i="3" s="1"/>
  <c r="C884" i="3" s="1"/>
  <c r="C885" i="3" s="1"/>
  <c r="C886" i="3" s="1"/>
  <c r="C887" i="3" s="1"/>
  <c r="C888" i="3" s="1"/>
  <c r="C889" i="3" s="1"/>
  <c r="C890" i="3" s="1"/>
  <c r="C891" i="3" s="1"/>
  <c r="C892" i="3" s="1"/>
  <c r="C893" i="3" s="1"/>
  <c r="C894" i="3" s="1"/>
  <c r="C895" i="3" s="1"/>
  <c r="C896" i="3" s="1"/>
  <c r="C897" i="3" s="1"/>
  <c r="C898" i="3" s="1"/>
  <c r="C899" i="3" s="1"/>
  <c r="C900" i="3" s="1"/>
  <c r="C901" i="3" s="1"/>
  <c r="C902" i="3" s="1"/>
  <c r="C903" i="3" s="1"/>
  <c r="C904" i="3" s="1"/>
  <c r="C905" i="3" s="1"/>
  <c r="C906" i="3" s="1"/>
  <c r="C907" i="3" s="1"/>
  <c r="C908" i="3" s="1"/>
  <c r="C909" i="3" s="1"/>
  <c r="C910" i="3" s="1"/>
  <c r="C911" i="3" s="1"/>
  <c r="C912" i="3" s="1"/>
  <c r="C913" i="3" s="1"/>
  <c r="C914" i="3" s="1"/>
  <c r="C915" i="3" s="1"/>
  <c r="C916" i="3" s="1"/>
  <c r="C917" i="3" s="1"/>
  <c r="C918" i="3" s="1"/>
  <c r="C919" i="3" s="1"/>
  <c r="AI857" i="3"/>
  <c r="AG857" i="3"/>
  <c r="AF857" i="3"/>
  <c r="AG844" i="3"/>
  <c r="AF844" i="3"/>
  <c r="S817" i="3"/>
  <c r="I817" i="3"/>
  <c r="I818" i="3" s="1"/>
  <c r="I819" i="3" s="1"/>
  <c r="I820" i="3" s="1"/>
  <c r="I821" i="3" s="1"/>
  <c r="I822" i="3" s="1"/>
  <c r="I823" i="3" s="1"/>
  <c r="I824" i="3" s="1"/>
  <c r="I825" i="3" s="1"/>
  <c r="I826" i="3" s="1"/>
  <c r="I827" i="3" s="1"/>
  <c r="I828" i="3" s="1"/>
  <c r="I829" i="3" s="1"/>
  <c r="I830" i="3" s="1"/>
  <c r="I831" i="3" s="1"/>
  <c r="I832" i="3" s="1"/>
  <c r="I833" i="3" s="1"/>
  <c r="I834" i="3" s="1"/>
  <c r="I835" i="3" s="1"/>
  <c r="I836" i="3" s="1"/>
  <c r="I837" i="3" s="1"/>
  <c r="I838" i="3" s="1"/>
  <c r="I839" i="3" s="1"/>
  <c r="I840" i="3" s="1"/>
  <c r="I841" i="3" s="1"/>
  <c r="I842" i="3" s="1"/>
  <c r="I843" i="3" s="1"/>
  <c r="C817" i="3"/>
  <c r="C818" i="3" s="1"/>
  <c r="C819" i="3" s="1"/>
  <c r="C820" i="3" s="1"/>
  <c r="C821" i="3" s="1"/>
  <c r="C822" i="3" s="1"/>
  <c r="C823" i="3" s="1"/>
  <c r="C824" i="3" s="1"/>
  <c r="C825" i="3" s="1"/>
  <c r="C826" i="3" s="1"/>
  <c r="C827" i="3" s="1"/>
  <c r="C828" i="3" s="1"/>
  <c r="C829" i="3" s="1"/>
  <c r="C830" i="3" s="1"/>
  <c r="C831" i="3" s="1"/>
  <c r="C832" i="3" s="1"/>
  <c r="C833" i="3" s="1"/>
  <c r="C834" i="3" s="1"/>
  <c r="C835" i="3" s="1"/>
  <c r="C836" i="3" s="1"/>
  <c r="C837" i="3" s="1"/>
  <c r="C838" i="3" s="1"/>
  <c r="C839" i="3" s="1"/>
  <c r="S816" i="3"/>
  <c r="AG815" i="3"/>
  <c r="AF815" i="3"/>
  <c r="AA804" i="3"/>
  <c r="AA805" i="3" s="1"/>
  <c r="AA806" i="3" s="1"/>
  <c r="O804" i="3"/>
  <c r="O805" i="3" s="1"/>
  <c r="O806" i="3" s="1"/>
  <c r="AA799" i="3"/>
  <c r="AA800" i="3" s="1"/>
  <c r="AA801" i="3" s="1"/>
  <c r="O799" i="3"/>
  <c r="O800" i="3" s="1"/>
  <c r="O801" i="3" s="1"/>
  <c r="C795" i="3"/>
  <c r="AC793" i="3"/>
  <c r="AA793" i="3"/>
  <c r="O793" i="3"/>
  <c r="I793" i="3"/>
  <c r="I794" i="3" s="1"/>
  <c r="I795" i="3" s="1"/>
  <c r="I796" i="3" s="1"/>
  <c r="I797" i="3" s="1"/>
  <c r="I798" i="3" s="1"/>
  <c r="I799" i="3" s="1"/>
  <c r="I800" i="3" s="1"/>
  <c r="I801" i="3" s="1"/>
  <c r="I802" i="3" s="1"/>
  <c r="I803" i="3" s="1"/>
  <c r="I804" i="3" s="1"/>
  <c r="I805" i="3" s="1"/>
  <c r="I806" i="3" s="1"/>
  <c r="I807" i="3" s="1"/>
  <c r="I808" i="3" s="1"/>
  <c r="AG791" i="3"/>
  <c r="AF791" i="3"/>
  <c r="AG772" i="3"/>
  <c r="AF772" i="3"/>
  <c r="AA753" i="3"/>
  <c r="AA754" i="3" s="1"/>
  <c r="AA755" i="3" s="1"/>
  <c r="AA756" i="3" s="1"/>
  <c r="AA757" i="3" s="1"/>
  <c r="AA758" i="3" s="1"/>
  <c r="AA759" i="3" s="1"/>
  <c r="AA760" i="3" s="1"/>
  <c r="AA761" i="3" s="1"/>
  <c r="AA762" i="3" s="1"/>
  <c r="AA763" i="3" s="1"/>
  <c r="AA764" i="3" s="1"/>
  <c r="AA765" i="3" s="1"/>
  <c r="AA766" i="3" s="1"/>
  <c r="AA767" i="3" s="1"/>
  <c r="AA768" i="3" s="1"/>
  <c r="AA769" i="3" s="1"/>
  <c r="AA770" i="3" s="1"/>
  <c r="O753" i="3"/>
  <c r="O754" i="3" s="1"/>
  <c r="O755" i="3" s="1"/>
  <c r="O756" i="3" s="1"/>
  <c r="O757" i="3" s="1"/>
  <c r="O758" i="3" s="1"/>
  <c r="O759" i="3" s="1"/>
  <c r="O760" i="3" s="1"/>
  <c r="O761" i="3" s="1"/>
  <c r="O762" i="3" s="1"/>
  <c r="O763" i="3" s="1"/>
  <c r="O764" i="3" s="1"/>
  <c r="O765" i="3" s="1"/>
  <c r="O766" i="3" s="1"/>
  <c r="O767" i="3" s="1"/>
  <c r="O768" i="3" s="1"/>
  <c r="O769" i="3" s="1"/>
  <c r="O770" i="3" s="1"/>
  <c r="C751" i="3"/>
  <c r="C752" i="3" s="1"/>
  <c r="AA750" i="3"/>
  <c r="O750" i="3"/>
  <c r="I750" i="3"/>
  <c r="I751" i="3" s="1"/>
  <c r="I752" i="3" s="1"/>
  <c r="I753" i="3" s="1"/>
  <c r="I754" i="3" s="1"/>
  <c r="I755" i="3" s="1"/>
  <c r="I756" i="3" s="1"/>
  <c r="I757" i="3" s="1"/>
  <c r="I758" i="3" s="1"/>
  <c r="I759" i="3" s="1"/>
  <c r="I760" i="3" s="1"/>
  <c r="I761" i="3" s="1"/>
  <c r="I762" i="3" s="1"/>
  <c r="I763" i="3" s="1"/>
  <c r="I764" i="3" s="1"/>
  <c r="I765" i="3" s="1"/>
  <c r="I766" i="3" s="1"/>
  <c r="I767" i="3" s="1"/>
  <c r="I768" i="3" s="1"/>
  <c r="I769" i="3" s="1"/>
  <c r="I770" i="3" s="1"/>
  <c r="AI772" i="3"/>
  <c r="AI748" i="3"/>
  <c r="AG748" i="3"/>
  <c r="AF748" i="3"/>
  <c r="C722" i="3"/>
  <c r="C711" i="3"/>
  <c r="C712" i="3" s="1"/>
  <c r="C713" i="3" s="1"/>
  <c r="C714" i="3" s="1"/>
  <c r="C702" i="3"/>
  <c r="C703" i="3" s="1"/>
  <c r="C704" i="3" s="1"/>
  <c r="C705" i="3" s="1"/>
  <c r="AG700" i="3"/>
  <c r="AF700" i="3"/>
  <c r="AI663" i="3"/>
  <c r="AG663" i="3"/>
  <c r="AF663" i="3"/>
  <c r="C653" i="3"/>
  <c r="C654" i="3" s="1"/>
  <c r="C655" i="3" s="1"/>
  <c r="C656" i="3" s="1"/>
  <c r="C657" i="3" s="1"/>
  <c r="C658" i="3" s="1"/>
  <c r="C659" i="3" s="1"/>
  <c r="S650" i="3"/>
  <c r="C649" i="3"/>
  <c r="C650" i="3" s="1"/>
  <c r="C651" i="3" s="1"/>
  <c r="S648" i="3"/>
  <c r="AH647" i="3"/>
  <c r="AF647" i="3"/>
  <c r="AG627" i="3"/>
  <c r="AF627" i="3"/>
  <c r="Q602" i="3"/>
  <c r="AA591" i="3"/>
  <c r="AA592" i="3" s="1"/>
  <c r="AA593" i="3" s="1"/>
  <c r="AA594" i="3" s="1"/>
  <c r="AA595" i="3" s="1"/>
  <c r="AA596" i="3" s="1"/>
  <c r="AA597" i="3" s="1"/>
  <c r="AA598" i="3" s="1"/>
  <c r="AA599" i="3" s="1"/>
  <c r="AA600" i="3" s="1"/>
  <c r="AA601" i="3" s="1"/>
  <c r="AA602" i="3" s="1"/>
  <c r="AA603" i="3" s="1"/>
  <c r="AA604" i="3" s="1"/>
  <c r="AA605" i="3" s="1"/>
  <c r="AA606" i="3" s="1"/>
  <c r="AA607" i="3" s="1"/>
  <c r="AA608" i="3" s="1"/>
  <c r="AA609" i="3" s="1"/>
  <c r="AA610" i="3" s="1"/>
  <c r="AA611" i="3" s="1"/>
  <c r="AA612" i="3" s="1"/>
  <c r="AA613" i="3" s="1"/>
  <c r="AA614" i="3" s="1"/>
  <c r="AA615" i="3" s="1"/>
  <c r="AA616" i="3" s="1"/>
  <c r="AA617" i="3" s="1"/>
  <c r="AA618" i="3" s="1"/>
  <c r="AA619" i="3" s="1"/>
  <c r="AA620" i="3" s="1"/>
  <c r="AA621" i="3" s="1"/>
  <c r="AA622" i="3" s="1"/>
  <c r="AA623" i="3" s="1"/>
  <c r="AA624" i="3" s="1"/>
  <c r="O591" i="3"/>
  <c r="O592" i="3" s="1"/>
  <c r="O593" i="3" s="1"/>
  <c r="O594" i="3" s="1"/>
  <c r="O595" i="3" s="1"/>
  <c r="O596" i="3" s="1"/>
  <c r="O597" i="3" s="1"/>
  <c r="O598" i="3" s="1"/>
  <c r="O599" i="3" s="1"/>
  <c r="O600" i="3" s="1"/>
  <c r="O601" i="3" s="1"/>
  <c r="O602" i="3" s="1"/>
  <c r="O603" i="3" s="1"/>
  <c r="O604" i="3" s="1"/>
  <c r="O605" i="3" s="1"/>
  <c r="O606" i="3" s="1"/>
  <c r="O607" i="3" s="1"/>
  <c r="O608" i="3" s="1"/>
  <c r="O609" i="3" s="1"/>
  <c r="O610" i="3" s="1"/>
  <c r="O611" i="3" s="1"/>
  <c r="O612" i="3" s="1"/>
  <c r="O613" i="3" s="1"/>
  <c r="O614" i="3" s="1"/>
  <c r="O615" i="3" s="1"/>
  <c r="O616" i="3" s="1"/>
  <c r="O617" i="3" s="1"/>
  <c r="O618" i="3" s="1"/>
  <c r="O619" i="3" s="1"/>
  <c r="O620" i="3" s="1"/>
  <c r="O621" i="3" s="1"/>
  <c r="O622" i="3" s="1"/>
  <c r="O623" i="3" s="1"/>
  <c r="O624" i="3" s="1"/>
  <c r="I591" i="3"/>
  <c r="I592" i="3" s="1"/>
  <c r="I593" i="3" s="1"/>
  <c r="I594" i="3" s="1"/>
  <c r="I595" i="3" s="1"/>
  <c r="I596" i="3" s="1"/>
  <c r="I597" i="3" s="1"/>
  <c r="I598" i="3" s="1"/>
  <c r="I599" i="3" s="1"/>
  <c r="I600" i="3" s="1"/>
  <c r="I601" i="3" s="1"/>
  <c r="I602" i="3" s="1"/>
  <c r="I603" i="3" s="1"/>
  <c r="I604" i="3" s="1"/>
  <c r="I605" i="3" s="1"/>
  <c r="I606" i="3" s="1"/>
  <c r="I607" i="3" s="1"/>
  <c r="I608" i="3" s="1"/>
  <c r="I609" i="3" s="1"/>
  <c r="I610" i="3" s="1"/>
  <c r="I611" i="3" s="1"/>
  <c r="I612" i="3" s="1"/>
  <c r="I613" i="3" s="1"/>
  <c r="I614" i="3" s="1"/>
  <c r="I615" i="3" s="1"/>
  <c r="I616" i="3" s="1"/>
  <c r="I617" i="3" s="1"/>
  <c r="I618" i="3" s="1"/>
  <c r="I619" i="3" s="1"/>
  <c r="I620" i="3" s="1"/>
  <c r="I621" i="3" s="1"/>
  <c r="I622" i="3" s="1"/>
  <c r="I623" i="3" s="1"/>
  <c r="I624" i="3" s="1"/>
  <c r="I625" i="3" s="1"/>
  <c r="AI589" i="3"/>
  <c r="AG589" i="3"/>
  <c r="AA582" i="3"/>
  <c r="AA583" i="3" s="1"/>
  <c r="AA584" i="3" s="1"/>
  <c r="AA585" i="3" s="1"/>
  <c r="AA586" i="3" s="1"/>
  <c r="AA587" i="3" s="1"/>
  <c r="O581" i="3"/>
  <c r="O582" i="3" s="1"/>
  <c r="O583" i="3" s="1"/>
  <c r="O584" i="3" s="1"/>
  <c r="O585" i="3" s="1"/>
  <c r="O586" i="3" s="1"/>
  <c r="O587" i="3" s="1"/>
  <c r="C579" i="3"/>
  <c r="AA574" i="3"/>
  <c r="S574" i="3"/>
  <c r="AH589" i="3" s="1"/>
  <c r="O574" i="3"/>
  <c r="C574" i="3"/>
  <c r="C575" i="3" s="1"/>
  <c r="C576" i="3" s="1"/>
  <c r="AG572" i="3"/>
  <c r="AF572" i="3"/>
  <c r="Q546" i="3"/>
  <c r="AH572" i="3" s="1"/>
  <c r="AI543" i="3"/>
  <c r="AG543" i="3"/>
  <c r="E531" i="3"/>
  <c r="E958" i="3" s="1"/>
  <c r="C530" i="3"/>
  <c r="C531" i="3" s="1"/>
  <c r="C532" i="3" s="1"/>
  <c r="C533" i="3" s="1"/>
  <c r="C534" i="3" s="1"/>
  <c r="AF528" i="3"/>
  <c r="AG374" i="3"/>
  <c r="AF374" i="3"/>
  <c r="Q366" i="3"/>
  <c r="Q362" i="3"/>
  <c r="Q354" i="3"/>
  <c r="Q352" i="3"/>
  <c r="Q349" i="3"/>
  <c r="AC349" i="3" s="1"/>
  <c r="Q347" i="3"/>
  <c r="O345" i="3"/>
  <c r="O346" i="3" s="1"/>
  <c r="O347" i="3" s="1"/>
  <c r="O348" i="3" s="1"/>
  <c r="O349" i="3" s="1"/>
  <c r="O350" i="3" s="1"/>
  <c r="O351" i="3" s="1"/>
  <c r="O352" i="3" s="1"/>
  <c r="O353" i="3" s="1"/>
  <c r="O354" i="3" s="1"/>
  <c r="O355" i="3" s="1"/>
  <c r="O356" i="3" s="1"/>
  <c r="O357" i="3" s="1"/>
  <c r="O358" i="3" s="1"/>
  <c r="O359" i="3" s="1"/>
  <c r="O360" i="3" s="1"/>
  <c r="O361" i="3" s="1"/>
  <c r="O362" i="3" s="1"/>
  <c r="O363" i="3" s="1"/>
  <c r="O364" i="3" s="1"/>
  <c r="O365" i="3" s="1"/>
  <c r="O366" i="3" s="1"/>
  <c r="O367" i="3" s="1"/>
  <c r="O368" i="3" s="1"/>
  <c r="O369" i="3" s="1"/>
  <c r="O370" i="3" s="1"/>
  <c r="O371" i="3" s="1"/>
  <c r="O372" i="3" s="1"/>
  <c r="O373" i="3" s="1"/>
  <c r="Q344" i="3"/>
  <c r="Q343" i="3"/>
  <c r="AC343" i="3" s="1"/>
  <c r="O339" i="3"/>
  <c r="O340" i="3" s="1"/>
  <c r="C338" i="3"/>
  <c r="Q337" i="3"/>
  <c r="Q332" i="3"/>
  <c r="O331" i="3"/>
  <c r="O332" i="3" s="1"/>
  <c r="I331" i="3"/>
  <c r="I332" i="3" s="1"/>
  <c r="I333" i="3" s="1"/>
  <c r="I334" i="3" s="1"/>
  <c r="I335" i="3" s="1"/>
  <c r="I336" i="3" s="1"/>
  <c r="I337" i="3" s="1"/>
  <c r="I338" i="3" s="1"/>
  <c r="I339" i="3" s="1"/>
  <c r="I340" i="3" s="1"/>
  <c r="I341" i="3" s="1"/>
  <c r="I342" i="3" s="1"/>
  <c r="I343" i="3" s="1"/>
  <c r="I344" i="3" s="1"/>
  <c r="I345" i="3" s="1"/>
  <c r="I346" i="3" s="1"/>
  <c r="I347" i="3" s="1"/>
  <c r="I348" i="3" s="1"/>
  <c r="I349" i="3" s="1"/>
  <c r="I350" i="3" s="1"/>
  <c r="I351" i="3" s="1"/>
  <c r="I352" i="3" s="1"/>
  <c r="I353" i="3" s="1"/>
  <c r="I354" i="3" s="1"/>
  <c r="I355" i="3" s="1"/>
  <c r="I356" i="3" s="1"/>
  <c r="I357" i="3" s="1"/>
  <c r="I358" i="3" s="1"/>
  <c r="I359" i="3" s="1"/>
  <c r="I360" i="3" s="1"/>
  <c r="I361" i="3" s="1"/>
  <c r="I362" i="3" s="1"/>
  <c r="I363" i="3" s="1"/>
  <c r="I364" i="3" s="1"/>
  <c r="I365" i="3" s="1"/>
  <c r="I366" i="3" s="1"/>
  <c r="I367" i="3" s="1"/>
  <c r="I368" i="3" s="1"/>
  <c r="I369" i="3" s="1"/>
  <c r="I370" i="3" s="1"/>
  <c r="I371" i="3" s="1"/>
  <c r="I372" i="3" s="1"/>
  <c r="I373" i="3" s="1"/>
  <c r="C331" i="3"/>
  <c r="C332" i="3" s="1"/>
  <c r="C333" i="3" s="1"/>
  <c r="C334" i="3" s="1"/>
  <c r="S330" i="3"/>
  <c r="AI329" i="3"/>
  <c r="AG329" i="3"/>
  <c r="AF329" i="3"/>
  <c r="I326" i="3"/>
  <c r="I327" i="3" s="1"/>
  <c r="I318" i="3"/>
  <c r="I319" i="3" s="1"/>
  <c r="I320" i="3" s="1"/>
  <c r="I321" i="3" s="1"/>
  <c r="I322" i="3" s="1"/>
  <c r="C318" i="3"/>
  <c r="C319" i="3" s="1"/>
  <c r="C320" i="3" s="1"/>
  <c r="AA311" i="3"/>
  <c r="AA312" i="3" s="1"/>
  <c r="AA313" i="3" s="1"/>
  <c r="AA314" i="3" s="1"/>
  <c r="AA315" i="3" s="1"/>
  <c r="AA316" i="3" s="1"/>
  <c r="O311" i="3"/>
  <c r="O312" i="3" s="1"/>
  <c r="O313" i="3" s="1"/>
  <c r="O314" i="3" s="1"/>
  <c r="O315" i="3" s="1"/>
  <c r="O316" i="3" s="1"/>
  <c r="I311" i="3"/>
  <c r="I312" i="3" s="1"/>
  <c r="I313" i="3" s="1"/>
  <c r="I314" i="3" s="1"/>
  <c r="I315" i="3" s="1"/>
  <c r="I316" i="3" s="1"/>
  <c r="C311" i="3"/>
  <c r="S310" i="3"/>
  <c r="AG309" i="3"/>
  <c r="AF309" i="3"/>
  <c r="AA305" i="3"/>
  <c r="AA306" i="3" s="1"/>
  <c r="AA307" i="3" s="1"/>
  <c r="O305" i="3"/>
  <c r="O306" i="3" s="1"/>
  <c r="O307" i="3" s="1"/>
  <c r="C300" i="3"/>
  <c r="C301" i="3" s="1"/>
  <c r="C302" i="3" s="1"/>
  <c r="C303" i="3" s="1"/>
  <c r="C304" i="3" s="1"/>
  <c r="I296" i="3"/>
  <c r="I297" i="3" s="1"/>
  <c r="I298" i="3" s="1"/>
  <c r="I299" i="3" s="1"/>
  <c r="I300" i="3" s="1"/>
  <c r="I301" i="3" s="1"/>
  <c r="I302" i="3" s="1"/>
  <c r="I303" i="3" s="1"/>
  <c r="I304" i="3" s="1"/>
  <c r="I305" i="3" s="1"/>
  <c r="I306" i="3" s="1"/>
  <c r="I307" i="3" s="1"/>
  <c r="C296" i="3"/>
  <c r="C297" i="3" s="1"/>
  <c r="C298" i="3" s="1"/>
  <c r="AG294" i="3"/>
  <c r="AF294" i="3"/>
  <c r="AC272" i="3"/>
  <c r="C272" i="3"/>
  <c r="C273" i="3" s="1"/>
  <c r="C274" i="3" s="1"/>
  <c r="AC270" i="3"/>
  <c r="AG269" i="3"/>
  <c r="AF269" i="3"/>
  <c r="I263" i="3"/>
  <c r="I264" i="3" s="1"/>
  <c r="C263" i="3"/>
  <c r="C264" i="3" s="1"/>
  <c r="AG261" i="3"/>
  <c r="AF261" i="3"/>
  <c r="AA259" i="3"/>
  <c r="AA260" i="3" s="1"/>
  <c r="O258" i="3"/>
  <c r="O259" i="3" s="1"/>
  <c r="O260" i="3" s="1"/>
  <c r="C254" i="3"/>
  <c r="C255" i="3" s="1"/>
  <c r="C247" i="3"/>
  <c r="Q237" i="3"/>
  <c r="AH261" i="3" s="1"/>
  <c r="O236" i="3"/>
  <c r="O237" i="3" s="1"/>
  <c r="AA236" i="3"/>
  <c r="AA237" i="3" s="1"/>
  <c r="O232" i="3"/>
  <c r="AA232" i="3"/>
  <c r="AA227" i="3"/>
  <c r="AA228" i="3" s="1"/>
  <c r="AA229" i="3" s="1"/>
  <c r="O227" i="3"/>
  <c r="O228" i="3" s="1"/>
  <c r="O229" i="3" s="1"/>
  <c r="I227" i="3"/>
  <c r="I228" i="3" s="1"/>
  <c r="I229" i="3" s="1"/>
  <c r="I230" i="3" s="1"/>
  <c r="I231" i="3" s="1"/>
  <c r="I232" i="3" s="1"/>
  <c r="I233" i="3" s="1"/>
  <c r="I234" i="3" s="1"/>
  <c r="I235" i="3" s="1"/>
  <c r="I236" i="3" s="1"/>
  <c r="I237" i="3" s="1"/>
  <c r="I238" i="3" s="1"/>
  <c r="I239" i="3" s="1"/>
  <c r="I240" i="3" s="1"/>
  <c r="I241" i="3" s="1"/>
  <c r="I242" i="3" s="1"/>
  <c r="I243" i="3" s="1"/>
  <c r="I244" i="3" s="1"/>
  <c r="I245" i="3" s="1"/>
  <c r="I246" i="3" s="1"/>
  <c r="I247" i="3" s="1"/>
  <c r="I248" i="3" s="1"/>
  <c r="I249" i="3" s="1"/>
  <c r="I250" i="3" s="1"/>
  <c r="I251" i="3" s="1"/>
  <c r="I252" i="3" s="1"/>
  <c r="I253" i="3" s="1"/>
  <c r="I254" i="3" s="1"/>
  <c r="I255" i="3" s="1"/>
  <c r="I256" i="3" s="1"/>
  <c r="I257" i="3" s="1"/>
  <c r="I258" i="3" s="1"/>
  <c r="I259" i="3" s="1"/>
  <c r="I260" i="3" s="1"/>
  <c r="AG225" i="3"/>
  <c r="AF225" i="3"/>
  <c r="I212" i="3"/>
  <c r="I213" i="3" s="1"/>
  <c r="I214" i="3" s="1"/>
  <c r="I215" i="3" s="1"/>
  <c r="C212" i="3"/>
  <c r="C213" i="3" s="1"/>
  <c r="C214" i="3" s="1"/>
  <c r="C215" i="3" s="1"/>
  <c r="AF210" i="3"/>
  <c r="Q190" i="3"/>
  <c r="Q188" i="3"/>
  <c r="AJ210" i="3"/>
  <c r="Q176" i="3"/>
  <c r="Q174" i="3"/>
  <c r="Q173" i="3"/>
  <c r="Q172" i="3"/>
  <c r="AG171" i="3"/>
  <c r="AF171" i="3"/>
  <c r="AG157" i="3"/>
  <c r="AF157" i="3"/>
  <c r="AG142" i="3"/>
  <c r="AF142" i="3"/>
  <c r="C135" i="3"/>
  <c r="C136" i="3" s="1"/>
  <c r="C137" i="3" s="1"/>
  <c r="C133" i="3"/>
  <c r="AI131" i="3"/>
  <c r="AH131" i="3"/>
  <c r="AG131" i="3"/>
  <c r="AF131" i="3"/>
  <c r="AG122" i="3"/>
  <c r="AF122" i="3"/>
  <c r="S116" i="3"/>
  <c r="AH122" i="3" s="1"/>
  <c r="AG109" i="3"/>
  <c r="AF109" i="3"/>
  <c r="Q86" i="3"/>
  <c r="R85" i="3"/>
  <c r="R84" i="3"/>
  <c r="Q81" i="3"/>
  <c r="Q80" i="3"/>
  <c r="R79" i="3"/>
  <c r="R73" i="3"/>
  <c r="Q67" i="3"/>
  <c r="AG65" i="3"/>
  <c r="AF65" i="3"/>
  <c r="AA60" i="3"/>
  <c r="AA61" i="3" s="1"/>
  <c r="AA62" i="3" s="1"/>
  <c r="AA63" i="3" s="1"/>
  <c r="AA64" i="3" s="1"/>
  <c r="O60" i="3"/>
  <c r="O61" i="3" s="1"/>
  <c r="O62" i="3" s="1"/>
  <c r="O63" i="3" s="1"/>
  <c r="O64" i="3" s="1"/>
  <c r="Q55" i="3"/>
  <c r="Q53" i="3"/>
  <c r="O53" i="3"/>
  <c r="O54" i="3" s="1"/>
  <c r="O55" i="3" s="1"/>
  <c r="I53" i="3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Q52" i="3"/>
  <c r="Q50" i="3"/>
  <c r="S49" i="3"/>
  <c r="O49" i="3"/>
  <c r="O50" i="3" s="1"/>
  <c r="I49" i="3"/>
  <c r="I50" i="3" s="1"/>
  <c r="AG47" i="3"/>
  <c r="AF47" i="3"/>
  <c r="AG41" i="3"/>
  <c r="AF41" i="3"/>
  <c r="I27" i="3"/>
  <c r="I28" i="3" s="1"/>
  <c r="I29" i="3" s="1"/>
  <c r="I30" i="3" s="1"/>
  <c r="I31" i="3" s="1"/>
  <c r="I32" i="3" s="1"/>
  <c r="I33" i="3" s="1"/>
  <c r="I34" i="3" s="1"/>
  <c r="I35" i="3" s="1"/>
  <c r="C27" i="3"/>
  <c r="C28" i="3" s="1"/>
  <c r="C29" i="3" s="1"/>
  <c r="C30" i="3" s="1"/>
  <c r="C31" i="3" s="1"/>
  <c r="C32" i="3" s="1"/>
  <c r="C33" i="3" s="1"/>
  <c r="C34" i="3" s="1"/>
  <c r="C35" i="3" s="1"/>
  <c r="AG25" i="3"/>
  <c r="C15" i="3"/>
  <c r="C16" i="3" s="1"/>
  <c r="C17" i="3" s="1"/>
  <c r="C18" i="3" s="1"/>
  <c r="C19" i="3" s="1"/>
  <c r="C20" i="3" s="1"/>
  <c r="I11" i="3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C11" i="3"/>
  <c r="C12" i="3" s="1"/>
  <c r="C13" i="3" s="1"/>
  <c r="AJ294" i="3" l="1"/>
  <c r="AI815" i="3"/>
  <c r="AJ815" i="3"/>
  <c r="AI374" i="3"/>
  <c r="AJ374" i="3"/>
  <c r="C840" i="3"/>
  <c r="C841" i="3" s="1"/>
  <c r="C842" i="3" s="1"/>
  <c r="C843" i="3" s="1"/>
  <c r="AH109" i="3"/>
  <c r="AH374" i="3"/>
  <c r="AH65" i="3"/>
  <c r="AH210" i="3"/>
  <c r="AI210" i="3"/>
  <c r="AI294" i="3"/>
  <c r="AH329" i="3"/>
  <c r="AH844" i="3"/>
  <c r="AH663" i="3"/>
  <c r="L959" i="3"/>
  <c r="AI627" i="3"/>
  <c r="AH627" i="3"/>
  <c r="R958" i="3"/>
  <c r="AI647" i="3"/>
  <c r="AG958" i="3"/>
  <c r="Q958" i="3"/>
  <c r="AC237" i="3"/>
  <c r="S958" i="3"/>
  <c r="AF543" i="3"/>
  <c r="AF958" i="3" s="1"/>
  <c r="E38" i="1"/>
  <c r="D38" i="1"/>
  <c r="AI261" i="3" l="1"/>
  <c r="AJ261" i="3"/>
  <c r="AJ958" i="3" s="1"/>
  <c r="AI958" i="3"/>
  <c r="AH958" i="3"/>
  <c r="R959" i="3"/>
</calcChain>
</file>

<file path=xl/sharedStrings.xml><?xml version="1.0" encoding="utf-8"?>
<sst xmlns="http://schemas.openxmlformats.org/spreadsheetml/2006/main" count="8411" uniqueCount="1163">
  <si>
    <t>RPJMN</t>
  </si>
  <si>
    <t>Kab. Cilacap</t>
  </si>
  <si>
    <t>Kab. Banyumas</t>
  </si>
  <si>
    <t>Kab. Purbalingga</t>
  </si>
  <si>
    <t>Kab. Banjarnegara</t>
  </si>
  <si>
    <t>Kab. Kebumen</t>
  </si>
  <si>
    <t>Kab. Purworejo</t>
  </si>
  <si>
    <t>Kab. Wonosobo</t>
  </si>
  <si>
    <t>Kab. Magelang</t>
  </si>
  <si>
    <t>Kab. Boyolali</t>
  </si>
  <si>
    <t>Kab. Klaten</t>
  </si>
  <si>
    <t>Kab. Sukoharjo</t>
  </si>
  <si>
    <t>Kab. Wonogiri</t>
  </si>
  <si>
    <t>Kab. Karanganyar</t>
  </si>
  <si>
    <t>Kab. Sragen</t>
  </si>
  <si>
    <t>Kab. Grobogan</t>
  </si>
  <si>
    <t>Kab. Blora</t>
  </si>
  <si>
    <t>Kab. Rembang</t>
  </si>
  <si>
    <t>Kab. Pati</t>
  </si>
  <si>
    <t>Kab. Kudus</t>
  </si>
  <si>
    <t>Kab. Jepara</t>
  </si>
  <si>
    <t>Kab. Demak</t>
  </si>
  <si>
    <t>Kab. Semarang</t>
  </si>
  <si>
    <t>Kab. Temanggung</t>
  </si>
  <si>
    <t>Kab. Kendal</t>
  </si>
  <si>
    <t>Kab. Batang</t>
  </si>
  <si>
    <t>Kab. Pekalongan</t>
  </si>
  <si>
    <t>Kab. Pemalang</t>
  </si>
  <si>
    <t>Kab. Tegal</t>
  </si>
  <si>
    <t>Kab. Brebes</t>
  </si>
  <si>
    <t>Kota Magelang</t>
  </si>
  <si>
    <t>Kota Surakarta</t>
  </si>
  <si>
    <t>Kota Salatiga</t>
  </si>
  <si>
    <t>Kota Semarang</t>
  </si>
  <si>
    <t>Kota Pekalongan</t>
  </si>
  <si>
    <t>Kota Tegal</t>
  </si>
  <si>
    <t>TOTAL</t>
  </si>
  <si>
    <t>10-15 Ha</t>
  </si>
  <si>
    <t xml:space="preserve">kawasan </t>
  </si>
  <si>
    <t>SK</t>
  </si>
  <si>
    <t>Panggung</t>
  </si>
  <si>
    <t>Mintaragen</t>
  </si>
  <si>
    <t>Mangkukusuman</t>
  </si>
  <si>
    <t>Kejambon</t>
  </si>
  <si>
    <t>Pesurungan Kidul</t>
  </si>
  <si>
    <t>Debong Lor</t>
  </si>
  <si>
    <t>Pesurungan Lor</t>
  </si>
  <si>
    <t>Tegalsari</t>
  </si>
  <si>
    <t>Kemandungan</t>
  </si>
  <si>
    <t>Kraton</t>
  </si>
  <si>
    <t>Muarareja</t>
  </si>
  <si>
    <t>SK Walikota No 650/153.A/2018 tgl 17 sep 2018</t>
  </si>
  <si>
    <t>kelurahan Dukuh</t>
  </si>
  <si>
    <t>Kelurahan Krapyak Kidul</t>
  </si>
  <si>
    <t>Kelurahan Pabeyan</t>
  </si>
  <si>
    <t>Kelurahan Keramat Sari</t>
  </si>
  <si>
    <t>Kelurahan Jenggot</t>
  </si>
  <si>
    <t>Kelurahan Banyuuripageng</t>
  </si>
  <si>
    <t>Kelurahan Banyuurip</t>
  </si>
  <si>
    <t xml:space="preserve">Kelurahan Degayu </t>
  </si>
  <si>
    <t>Kelurahan Kraton Lor</t>
  </si>
  <si>
    <t xml:space="preserve">Kelurahan Padukuhan Kraton </t>
  </si>
  <si>
    <t>Kelurahan Krapyak lor</t>
  </si>
  <si>
    <t>Kelurahan Krapyak</t>
  </si>
  <si>
    <t>Kelurahan Panjangwetan</t>
  </si>
  <si>
    <t xml:space="preserve"> Kelurahan Bandengan</t>
  </si>
  <si>
    <t xml:space="preserve">Kelurahan Panjangbaru   </t>
  </si>
  <si>
    <t xml:space="preserve">Kelurahan Kandangpanjang </t>
  </si>
  <si>
    <t xml:space="preserve">Kelurahan Poncol </t>
  </si>
  <si>
    <t xml:space="preserve">Kelurahan Klego </t>
  </si>
  <si>
    <t xml:space="preserve">Kelurahan Tirto </t>
  </si>
  <si>
    <t xml:space="preserve">Kelurahan Pasir Sari </t>
  </si>
  <si>
    <t xml:space="preserve">Kelurahan Pasir Kraton Kramat </t>
  </si>
  <si>
    <t xml:space="preserve">Kota Pekalongan </t>
  </si>
  <si>
    <t>Purwoyoso</t>
  </si>
  <si>
    <t>Kalipancur</t>
  </si>
  <si>
    <t>Wonosari</t>
  </si>
  <si>
    <t>Nongkosawit</t>
  </si>
  <si>
    <t>Sukorejo</t>
  </si>
  <si>
    <t>Sadeng</t>
  </si>
  <si>
    <t>Sekaran</t>
  </si>
  <si>
    <t>Patemon</t>
  </si>
  <si>
    <t>Gedawang</t>
  </si>
  <si>
    <t>Srondol Kulon</t>
  </si>
  <si>
    <t>Tinjomoyo</t>
  </si>
  <si>
    <t>Jabungan</t>
  </si>
  <si>
    <t>Padangsari</t>
  </si>
  <si>
    <t>Ngesrep</t>
  </si>
  <si>
    <t>Jatibarang</t>
  </si>
  <si>
    <t>Purwosari</t>
  </si>
  <si>
    <t>Gayamsari</t>
  </si>
  <si>
    <t>Tambakrejo</t>
  </si>
  <si>
    <t>Kaligawe</t>
  </si>
  <si>
    <t>Sawah Besar</t>
  </si>
  <si>
    <t>Meteseh</t>
  </si>
  <si>
    <t>Rowosari</t>
  </si>
  <si>
    <t>Sendangguwo</t>
  </si>
  <si>
    <t>Tandang</t>
  </si>
  <si>
    <t>Lamper Tengah</t>
  </si>
  <si>
    <t>Peterongan</t>
  </si>
  <si>
    <t>Lamper Kidul</t>
  </si>
  <si>
    <t>Lamper Lor</t>
  </si>
  <si>
    <t>Penggaron Kidul</t>
  </si>
  <si>
    <t>Muktiharjo Kidul</t>
  </si>
  <si>
    <t>Gemah</t>
  </si>
  <si>
    <t>Karanganyar Gunung</t>
  </si>
  <si>
    <t>Jomblang</t>
  </si>
  <si>
    <t>Dadapsari</t>
  </si>
  <si>
    <t>Kuningan</t>
  </si>
  <si>
    <t>Panggung Kidul</t>
  </si>
  <si>
    <t>Bandarharjo</t>
  </si>
  <si>
    <t>Tanjungmas</t>
  </si>
  <si>
    <t>Kemijen</t>
  </si>
  <si>
    <t>Rejomulyo</t>
  </si>
  <si>
    <t>Mlatibaru</t>
  </si>
  <si>
    <t>Mlatiharjo</t>
  </si>
  <si>
    <t>Rejosari</t>
  </si>
  <si>
    <t>Bugangan</t>
  </si>
  <si>
    <t>Sekayu</t>
  </si>
  <si>
    <t>Pekunden</t>
  </si>
  <si>
    <t>Kauman</t>
  </si>
  <si>
    <t>Miroto</t>
  </si>
  <si>
    <t>Jagalan</t>
  </si>
  <si>
    <t>Kembangsari</t>
  </si>
  <si>
    <t>Bangunharjo</t>
  </si>
  <si>
    <t>Brumbungan</t>
  </si>
  <si>
    <t>Krobokan</t>
  </si>
  <si>
    <t>Ngemplak Simongan</t>
  </si>
  <si>
    <t>Tambakharjo</t>
  </si>
  <si>
    <t>Trimulyo</t>
  </si>
  <si>
    <t>Terboyo Kulon</t>
  </si>
  <si>
    <t>Banjardowo</t>
  </si>
  <si>
    <t>Genuksari</t>
  </si>
  <si>
    <t>Mangkangwetan</t>
  </si>
  <si>
    <t>Mangkangkulon</t>
  </si>
  <si>
    <t>No. 050/801/2014 tgl 18 Desember 2014</t>
  </si>
  <si>
    <t>Mangunharjo</t>
  </si>
  <si>
    <t>Kutowinangun Kidul 1</t>
  </si>
  <si>
    <t>Kutowinangun Lor 2</t>
  </si>
  <si>
    <t>Kutowinangun Lor 1</t>
  </si>
  <si>
    <t>Kalicacing 2</t>
  </si>
  <si>
    <t>Kalicacing 1</t>
  </si>
  <si>
    <t>Kutowinangun Kidul</t>
  </si>
  <si>
    <t>Salatiga 4</t>
  </si>
  <si>
    <t>Kutowinangun Lor</t>
  </si>
  <si>
    <t>Salatiga 3</t>
  </si>
  <si>
    <t>Kalicacing</t>
  </si>
  <si>
    <t>Salatiga 2</t>
  </si>
  <si>
    <t>Salatiga</t>
  </si>
  <si>
    <t>Nomor 658/440/2016</t>
  </si>
  <si>
    <t>Salatiga 1</t>
  </si>
  <si>
    <t>Punggawan</t>
  </si>
  <si>
    <t>Penumping</t>
  </si>
  <si>
    <t>Pajang</t>
  </si>
  <si>
    <t>Banyuanyar</t>
  </si>
  <si>
    <t>Sudiroprajan</t>
  </si>
  <si>
    <t>Kestalan</t>
  </si>
  <si>
    <t>Kratonan</t>
  </si>
  <si>
    <t>Manahan</t>
  </si>
  <si>
    <t>Kerten</t>
  </si>
  <si>
    <t>Pucangsawit</t>
  </si>
  <si>
    <t xml:space="preserve">Sumber   </t>
  </si>
  <si>
    <t xml:space="preserve">Kadipiro  </t>
  </si>
  <si>
    <t>Purwodiningratan</t>
  </si>
  <si>
    <t>Sondakan</t>
  </si>
  <si>
    <t>Kadipiro Barat</t>
  </si>
  <si>
    <t>Nusukan</t>
  </si>
  <si>
    <t>Bantaran Sungai Bengawan Solo</t>
  </si>
  <si>
    <t>Timuran</t>
  </si>
  <si>
    <t>Panularan</t>
  </si>
  <si>
    <t>Lawean</t>
  </si>
  <si>
    <t>Karangasem</t>
  </si>
  <si>
    <t>Tegalharjo</t>
  </si>
  <si>
    <t>Mojosongo</t>
  </si>
  <si>
    <t>Bantaran Rel KA Kadipiro</t>
  </si>
  <si>
    <t>Pasar Kliwon</t>
  </si>
  <si>
    <t>Danukusuman</t>
  </si>
  <si>
    <t>Bantaran Kali Anyar</t>
  </si>
  <si>
    <t>Semanggi</t>
  </si>
  <si>
    <t>No. 413.21/38.3/1/2016 tgl 1 Juni 2016</t>
  </si>
  <si>
    <t>Magersari</t>
  </si>
  <si>
    <t>Rejowinangun Selatan</t>
  </si>
  <si>
    <t>Jurangombo Utara</t>
  </si>
  <si>
    <t>Jurangombo Selatan</t>
  </si>
  <si>
    <t>Tidar Selatan</t>
  </si>
  <si>
    <t>Tidar Utara</t>
  </si>
  <si>
    <t>Rejowinangun Utara</t>
  </si>
  <si>
    <t>Panjang</t>
  </si>
  <si>
    <t>Magelang</t>
  </si>
  <si>
    <t>Kemirirejo</t>
  </si>
  <si>
    <t>Gelangan</t>
  </si>
  <si>
    <t>Cacaban</t>
  </si>
  <si>
    <t>Kedungsari</t>
  </si>
  <si>
    <t>Kramat Selatan</t>
  </si>
  <si>
    <t>Kramat Utara</t>
  </si>
  <si>
    <t>Wates</t>
  </si>
  <si>
    <t>Potrobangsan</t>
  </si>
  <si>
    <t>SK Walikota Magelang  Nomor:050/105/112 Tahun 2018  Tanggal:03 Juli 2018</t>
  </si>
  <si>
    <t>Cikandang</t>
  </si>
  <si>
    <t>Ciampel</t>
  </si>
  <si>
    <t>Kersana</t>
  </si>
  <si>
    <t>Dukuhturi</t>
  </si>
  <si>
    <t>Bumiayu</t>
  </si>
  <si>
    <t>Jatisawit</t>
  </si>
  <si>
    <t>Kalierang</t>
  </si>
  <si>
    <t>Dukuhtengah</t>
  </si>
  <si>
    <t>Padakaton</t>
  </si>
  <si>
    <t>Ketanggungan</t>
  </si>
  <si>
    <t>Karangmalang</t>
  </si>
  <si>
    <t>Bulakelor</t>
  </si>
  <si>
    <t>Limbangan Kulon</t>
  </si>
  <si>
    <t>Gandasuli</t>
  </si>
  <si>
    <t>Pasarbatang</t>
  </si>
  <si>
    <t>Brebes</t>
  </si>
  <si>
    <t>Padasugih</t>
  </si>
  <si>
    <t>SK No. 050/513 Tahun 2014 tanggal 24 Oktober 2014</t>
  </si>
  <si>
    <t>Kreman</t>
  </si>
  <si>
    <t>Tegalandong</t>
  </si>
  <si>
    <t>Yamansari</t>
  </si>
  <si>
    <t>Kedungwungu</t>
  </si>
  <si>
    <t>Semedo</t>
  </si>
  <si>
    <t>Kesadikan</t>
  </si>
  <si>
    <t>Kebasen</t>
  </si>
  <si>
    <t xml:space="preserve">Jatimulya </t>
  </si>
  <si>
    <t>Suradadi</t>
  </si>
  <si>
    <t>Kemantran</t>
  </si>
  <si>
    <t>Grogol</t>
  </si>
  <si>
    <t>Karanganyar</t>
  </si>
  <si>
    <t>Pepedan</t>
  </si>
  <si>
    <t>Adiwerna</t>
  </si>
  <si>
    <t>Pesarean</t>
  </si>
  <si>
    <t>Tembok Banjaran</t>
  </si>
  <si>
    <t>Tembok Luwung</t>
  </si>
  <si>
    <t>Harjosari Lor</t>
  </si>
  <si>
    <t>Harjosari Kidul</t>
  </si>
  <si>
    <t>Slawi Kulon</t>
  </si>
  <si>
    <t>Desa Kalisapu</t>
  </si>
  <si>
    <t xml:space="preserve">No 239 tahun 2016 tanggal 7 Maret 2016 </t>
  </si>
  <si>
    <t>Kab Tegal</t>
  </si>
  <si>
    <t>Pecangakan</t>
  </si>
  <si>
    <t>Sikayu</t>
  </si>
  <si>
    <t>Sidorejo</t>
  </si>
  <si>
    <t>Purwoharjo</t>
  </si>
  <si>
    <t>Iser</t>
  </si>
  <si>
    <t>Petarukan</t>
  </si>
  <si>
    <t>Kabunan</t>
  </si>
  <si>
    <t>Jebet utara</t>
  </si>
  <si>
    <t>Pedurungan</t>
  </si>
  <si>
    <t>Banjaran</t>
  </si>
  <si>
    <t>Beji</t>
  </si>
  <si>
    <t>Taman</t>
  </si>
  <si>
    <t>Banjardawa</t>
  </si>
  <si>
    <t>Wonorejan utara</t>
  </si>
  <si>
    <t>Wanarejan Utara</t>
  </si>
  <si>
    <t>Wonorejan selatan</t>
  </si>
  <si>
    <t>Wanareja Selatan</t>
  </si>
  <si>
    <t>Lawangrejo</t>
  </si>
  <si>
    <t>Sewaka</t>
  </si>
  <si>
    <t>Paduraksa</t>
  </si>
  <si>
    <t>Bojongbata</t>
  </si>
  <si>
    <t>Widuri</t>
  </si>
  <si>
    <t>Pelutan</t>
  </si>
  <si>
    <t>Sugihwaras</t>
  </si>
  <si>
    <t>Mulyoharjo</t>
  </si>
  <si>
    <t>Kebondalem</t>
  </si>
  <si>
    <t>SK Bupati No. 188.4/412/ Tahun 2018 tgl 5 juni 2018</t>
  </si>
  <si>
    <t>Kab Pemalang</t>
  </si>
  <si>
    <t/>
  </si>
  <si>
    <t>PEGADEN TENGAH</t>
  </si>
  <si>
    <t>WONOKERTO WETAN</t>
  </si>
  <si>
    <t>WONOKERTO KULON</t>
  </si>
  <si>
    <t>TRATEBANG</t>
  </si>
  <si>
    <t>SEMUT</t>
  </si>
  <si>
    <t>PECAKARAN</t>
  </si>
  <si>
    <t>API-API</t>
  </si>
  <si>
    <t>PEKUNCEN</t>
  </si>
  <si>
    <t>MAYANGAN</t>
  </si>
  <si>
    <t>KEMPLONG</t>
  </si>
  <si>
    <t>KAUMAN</t>
  </si>
  <si>
    <t>KAMPIL</t>
  </si>
  <si>
    <t>GUMAWANG</t>
  </si>
  <si>
    <t>TEGALDOWO</t>
  </si>
  <si>
    <t>SAMBOREJO</t>
  </si>
  <si>
    <t>PACAR</t>
  </si>
  <si>
    <t>MULYOREJO</t>
  </si>
  <si>
    <t>KARANGJOMPO</t>
  </si>
  <si>
    <t>JERUKSARI</t>
  </si>
  <si>
    <t>TOSARAN</t>
  </si>
  <si>
    <t>TANGKIL KULON</t>
  </si>
  <si>
    <t>PODO</t>
  </si>
  <si>
    <t>KEDUNGWUNI TIMUR</t>
  </si>
  <si>
    <t>AMBOKEMBANG</t>
  </si>
  <si>
    <t>WONOYOSO</t>
  </si>
  <si>
    <t>SIMBANG WETAN</t>
  </si>
  <si>
    <t>SIMBANG KULON</t>
  </si>
  <si>
    <t>SAPUGARUT</t>
  </si>
  <si>
    <t>KERTIJAYAN</t>
  </si>
  <si>
    <t>BLIGO</t>
  </si>
  <si>
    <t>KEMASAN</t>
  </si>
  <si>
    <t>KARANGSARI</t>
  </si>
  <si>
    <t>BUKUR</t>
  </si>
  <si>
    <t>BABALANLOR</t>
  </si>
  <si>
    <t>Kab Pekalongan</t>
  </si>
  <si>
    <t>Lebo</t>
  </si>
  <si>
    <t>Kalibeluk</t>
  </si>
  <si>
    <t>Denasri Wetan IV</t>
  </si>
  <si>
    <t>Denasri Wetan III</t>
  </si>
  <si>
    <t>Denasri Wetan II</t>
  </si>
  <si>
    <t>Denasri Wetan 4</t>
  </si>
  <si>
    <t>Denasri Wetan I</t>
  </si>
  <si>
    <t>Denasri Wetan 3</t>
  </si>
  <si>
    <t>Solokan</t>
  </si>
  <si>
    <t>Denasri Wetan 2</t>
  </si>
  <si>
    <t>Slatak</t>
  </si>
  <si>
    <t>Denasri Wetan 1</t>
  </si>
  <si>
    <t>Sikalong</t>
  </si>
  <si>
    <t>Klidangkonsi</t>
  </si>
  <si>
    <t>Kebundelan</t>
  </si>
  <si>
    <t xml:space="preserve">Karangasem Selatan </t>
  </si>
  <si>
    <t>Klidang Wetan</t>
  </si>
  <si>
    <t>Klidang Lor</t>
  </si>
  <si>
    <t>Karangasem Utara</t>
  </si>
  <si>
    <t xml:space="preserve">No. 050/495/2014 tgl 9 September 2014 </t>
  </si>
  <si>
    <t>Kab Batang</t>
  </si>
  <si>
    <t xml:space="preserve">Gempolsewu </t>
  </si>
  <si>
    <t xml:space="preserve">Parakan </t>
  </si>
  <si>
    <t xml:space="preserve">Sedangdawuhan </t>
  </si>
  <si>
    <t xml:space="preserve">Sendangsikucing </t>
  </si>
  <si>
    <t xml:space="preserve">Kutoharjo </t>
  </si>
  <si>
    <t xml:space="preserve">Penyangkringan </t>
  </si>
  <si>
    <t xml:space="preserve">Krajankulon </t>
  </si>
  <si>
    <t xml:space="preserve">Sarirejo </t>
  </si>
  <si>
    <t xml:space="preserve">Bandengan </t>
  </si>
  <si>
    <t xml:space="preserve">Karangsari </t>
  </si>
  <si>
    <t xml:space="preserve">Pegulon </t>
  </si>
  <si>
    <t xml:space="preserve">Pekauman </t>
  </si>
  <si>
    <t xml:space="preserve">Patukangan </t>
  </si>
  <si>
    <t xml:space="preserve">Petukangan </t>
  </si>
  <si>
    <t xml:space="preserve">Ngilir </t>
  </si>
  <si>
    <t>SK No 648.2/520/2017  tgl.  12 Desember 2017  (SK PERUBAHAN )</t>
  </si>
  <si>
    <t>Kab Kendal</t>
  </si>
  <si>
    <t xml:space="preserve">Campursalam </t>
  </si>
  <si>
    <t xml:space="preserve">Parakan Wetan </t>
  </si>
  <si>
    <t>Parakan Wetan</t>
  </si>
  <si>
    <t xml:space="preserve">Parakan Kauman </t>
  </si>
  <si>
    <t>Wanutengah</t>
  </si>
  <si>
    <t xml:space="preserve">Caturanom </t>
  </si>
  <si>
    <t xml:space="preserve">Bagusan </t>
  </si>
  <si>
    <t>Nglondong</t>
  </si>
  <si>
    <t>Sunggingsari</t>
  </si>
  <si>
    <t>Glapansari</t>
  </si>
  <si>
    <t>Tlogorejo</t>
  </si>
  <si>
    <t>walitelon Utara</t>
  </si>
  <si>
    <t>Jurang</t>
  </si>
  <si>
    <t>Joho</t>
  </si>
  <si>
    <t>Walitelon Selatan</t>
  </si>
  <si>
    <t>Kebonsari</t>
  </si>
  <si>
    <t>Temanggung I</t>
  </si>
  <si>
    <t>Temanggung II</t>
  </si>
  <si>
    <t>Gilingsari</t>
  </si>
  <si>
    <t>Banyuurip</t>
  </si>
  <si>
    <t xml:space="preserve">Kowangan </t>
  </si>
  <si>
    <t>Kertosari</t>
  </si>
  <si>
    <t>Jampiroso</t>
  </si>
  <si>
    <t>Butuh</t>
  </si>
  <si>
    <t>Giyanti</t>
  </si>
  <si>
    <t>Mungseng</t>
  </si>
  <si>
    <t>Jampirejo</t>
  </si>
  <si>
    <t>Mudal</t>
  </si>
  <si>
    <t>Madureso</t>
  </si>
  <si>
    <t>Kel. Purworejo</t>
  </si>
  <si>
    <t>Lungge</t>
  </si>
  <si>
    <t>Nampirejo</t>
  </si>
  <si>
    <t xml:space="preserve">Sanggrahan </t>
  </si>
  <si>
    <t>Kranggan</t>
  </si>
  <si>
    <t>Manggong</t>
  </si>
  <si>
    <t>Ngandirejo</t>
  </si>
  <si>
    <t>SK No. 663/250/2017 tgl 23 April 2017 (SK Perubahan)</t>
  </si>
  <si>
    <t>Kab Temanggung</t>
  </si>
  <si>
    <t>kel karangjati</t>
  </si>
  <si>
    <t>ds gondoriyo</t>
  </si>
  <si>
    <t>ds wonorejo</t>
  </si>
  <si>
    <t>ds pringsari</t>
  </si>
  <si>
    <t>ds jatirunggo</t>
  </si>
  <si>
    <t>ds wonoyoso</t>
  </si>
  <si>
    <t>ds candirejo</t>
  </si>
  <si>
    <t>ds penawangan</t>
  </si>
  <si>
    <t>kel tambakboyo</t>
  </si>
  <si>
    <t>kel kupang</t>
  </si>
  <si>
    <t>kel bandungan</t>
  </si>
  <si>
    <t>kel gedanganak</t>
  </si>
  <si>
    <t>ds kalikayen</t>
  </si>
  <si>
    <t>ds kawengen</t>
  </si>
  <si>
    <t>No. 050/0522/2014 tgl 12 agustus 2014</t>
  </si>
  <si>
    <t>ds. Mluweh</t>
  </si>
  <si>
    <t>Kab Semarang</t>
  </si>
  <si>
    <t>Kebonbatur</t>
  </si>
  <si>
    <t>Batusari</t>
  </si>
  <si>
    <t>Kembangarum</t>
  </si>
  <si>
    <t>Brumbung</t>
  </si>
  <si>
    <t>Sidogemah</t>
  </si>
  <si>
    <t>Sidogemah-Purwosari</t>
  </si>
  <si>
    <t>Sayung D</t>
  </si>
  <si>
    <t>Sayung C</t>
  </si>
  <si>
    <t>Sayung B</t>
  </si>
  <si>
    <t>Sayung A</t>
  </si>
  <si>
    <t>Sriwulan</t>
  </si>
  <si>
    <t>Raji</t>
  </si>
  <si>
    <t>Turirejo</t>
  </si>
  <si>
    <t>Mulyorejo</t>
  </si>
  <si>
    <t>Sedo</t>
  </si>
  <si>
    <t>Kedondong</t>
  </si>
  <si>
    <t>Bango</t>
  </si>
  <si>
    <t>Tempuran</t>
  </si>
  <si>
    <t>Bintoro D</t>
  </si>
  <si>
    <t>Bintoro C</t>
  </si>
  <si>
    <t>Bintoro B</t>
  </si>
  <si>
    <t>Bintoro A</t>
  </si>
  <si>
    <t xml:space="preserve">Kadilangu </t>
  </si>
  <si>
    <t>Donorojo</t>
  </si>
  <si>
    <t xml:space="preserve">Bintoro </t>
  </si>
  <si>
    <t>Kalikondang</t>
  </si>
  <si>
    <t>No. 475.26/319/2016 tgl 18 Oktober 2016 SK Perubahan</t>
  </si>
  <si>
    <t>Kab Demak</t>
  </si>
  <si>
    <t>Demaan</t>
  </si>
  <si>
    <t>Ujungbatu</t>
  </si>
  <si>
    <t>Karangkebagusan</t>
  </si>
  <si>
    <t>Jobokuto</t>
  </si>
  <si>
    <t xml:space="preserve">Bulu </t>
  </si>
  <si>
    <t>No. 055/333 tahun 2014 tgl 24 Desember 2014</t>
  </si>
  <si>
    <t>Kab Jepara</t>
  </si>
  <si>
    <t>Terangmas</t>
  </si>
  <si>
    <t xml:space="preserve">Ngemplak </t>
  </si>
  <si>
    <t>Larikrejo</t>
  </si>
  <si>
    <t xml:space="preserve">Karangrowo </t>
  </si>
  <si>
    <t xml:space="preserve">Payaman </t>
  </si>
  <si>
    <t xml:space="preserve">Gulang </t>
  </si>
  <si>
    <t xml:space="preserve">Sunggingan </t>
  </si>
  <si>
    <t>Rendeng</t>
  </si>
  <si>
    <t>Panjunan</t>
  </si>
  <si>
    <t>Nganguk</t>
  </si>
  <si>
    <t>Janggalan</t>
  </si>
  <si>
    <t xml:space="preserve">Demaan </t>
  </si>
  <si>
    <t xml:space="preserve">Demangan </t>
  </si>
  <si>
    <t xml:space="preserve">Prambatan Lor </t>
  </si>
  <si>
    <t xml:space="preserve">Prambatan Kidul </t>
  </si>
  <si>
    <t xml:space="preserve">Mijen </t>
  </si>
  <si>
    <t>Kedungdowo</t>
  </si>
  <si>
    <t>KEDUNG DOWO</t>
  </si>
  <si>
    <t>Kaliwungu</t>
  </si>
  <si>
    <t>Garung Lor</t>
  </si>
  <si>
    <t>Bangkalankrapyak</t>
  </si>
  <si>
    <t xml:space="preserve">Bakalankrapyak </t>
  </si>
  <si>
    <t>Pladen</t>
  </si>
  <si>
    <t>Hadipolo</t>
  </si>
  <si>
    <t xml:space="preserve">Bulungcangkring </t>
  </si>
  <si>
    <t xml:space="preserve">Tumpangkrasak </t>
  </si>
  <si>
    <t>Ploso</t>
  </si>
  <si>
    <t xml:space="preserve">Ploso </t>
  </si>
  <si>
    <t xml:space="preserve">Pasuruhan Lor </t>
  </si>
  <si>
    <t xml:space="preserve">Ngembal Kulon </t>
  </si>
  <si>
    <t xml:space="preserve">Megawon </t>
  </si>
  <si>
    <t xml:space="preserve">Loram Wetan </t>
  </si>
  <si>
    <t xml:space="preserve">Loram Kulon </t>
  </si>
  <si>
    <t xml:space="preserve">Jetiskapuan </t>
  </si>
  <si>
    <t>Jepangpakis</t>
  </si>
  <si>
    <t>Jatiwetan</t>
  </si>
  <si>
    <t>Jatikulon</t>
  </si>
  <si>
    <t>Klumpit</t>
  </si>
  <si>
    <t>Gondosari</t>
  </si>
  <si>
    <t xml:space="preserve">Getassrabi </t>
  </si>
  <si>
    <t>Soco</t>
  </si>
  <si>
    <t>Samirejo</t>
  </si>
  <si>
    <t>Puyoh</t>
  </si>
  <si>
    <t>Piji</t>
  </si>
  <si>
    <t>Margorejo</t>
  </si>
  <si>
    <t>Lau</t>
  </si>
  <si>
    <t>Kandangmas</t>
  </si>
  <si>
    <t xml:space="preserve">Temulus </t>
  </si>
  <si>
    <t xml:space="preserve">Kirig </t>
  </si>
  <si>
    <t>Kajar</t>
  </si>
  <si>
    <t xml:space="preserve">Jojo </t>
  </si>
  <si>
    <t>BAE</t>
  </si>
  <si>
    <t>PURWOREJO</t>
  </si>
  <si>
    <t>Cendono</t>
  </si>
  <si>
    <t>TANJUNG KARANG</t>
  </si>
  <si>
    <t>BURIKAN</t>
  </si>
  <si>
    <t>MLATI LOR</t>
  </si>
  <si>
    <t>MLATI NOROWITO</t>
  </si>
  <si>
    <t xml:space="preserve">Gondangmanis </t>
  </si>
  <si>
    <t>WERGU WETAN</t>
  </si>
  <si>
    <t xml:space="preserve">Nomor 653/60.1/2017 tangal 1 Maret 2017 </t>
  </si>
  <si>
    <t>Kayen</t>
  </si>
  <si>
    <t>Puncel</t>
  </si>
  <si>
    <t>Banyutowo</t>
  </si>
  <si>
    <t xml:space="preserve">Pecangaan </t>
  </si>
  <si>
    <t>Margomulyo</t>
  </si>
  <si>
    <t>Sambiroto</t>
  </si>
  <si>
    <t xml:space="preserve">Panjunan </t>
  </si>
  <si>
    <t xml:space="preserve">Winong </t>
  </si>
  <si>
    <t>Puri</t>
  </si>
  <si>
    <t>Semampir</t>
  </si>
  <si>
    <t>Sekarjalak</t>
  </si>
  <si>
    <t xml:space="preserve">Cebolek Kidul </t>
  </si>
  <si>
    <t>Bulumanis Kidul</t>
  </si>
  <si>
    <t xml:space="preserve">Margomulyo </t>
  </si>
  <si>
    <t>Bulumanis Lor</t>
  </si>
  <si>
    <t>Doropayung (Kliten)</t>
  </si>
  <si>
    <t xml:space="preserve">Pajeksan </t>
  </si>
  <si>
    <t xml:space="preserve">Sleko </t>
  </si>
  <si>
    <t xml:space="preserve">Bulumanis Kidul </t>
  </si>
  <si>
    <t xml:space="preserve">Bulumanis Lor </t>
  </si>
  <si>
    <t xml:space="preserve">Kliten </t>
  </si>
  <si>
    <t>Kebonsawahan</t>
  </si>
  <si>
    <t xml:space="preserve">Kebonsawahan </t>
  </si>
  <si>
    <t>Growong Lor</t>
  </si>
  <si>
    <t xml:space="preserve">Kenginan </t>
  </si>
  <si>
    <t>Bendar</t>
  </si>
  <si>
    <t xml:space="preserve">Bendarwetan </t>
  </si>
  <si>
    <t>Kudukeras</t>
  </si>
  <si>
    <t xml:space="preserve">Pabrik Padi </t>
  </si>
  <si>
    <t>Bajomulyo</t>
  </si>
  <si>
    <t>SK Bupati No. 050/1783 Tahun 2017 (perubahan )</t>
  </si>
  <si>
    <t xml:space="preserve">Bajo </t>
  </si>
  <si>
    <t>Karangharjo</t>
  </si>
  <si>
    <t>Kragan</t>
  </si>
  <si>
    <t>Tegalmulyo</t>
  </si>
  <si>
    <t>Bangunrejo</t>
  </si>
  <si>
    <t>Pamotan</t>
  </si>
  <si>
    <t>Sumbergirang</t>
  </si>
  <si>
    <t>Gendongmulyo</t>
  </si>
  <si>
    <t xml:space="preserve">tritunggal </t>
  </si>
  <si>
    <t>Soditan</t>
  </si>
  <si>
    <t>Babagan</t>
  </si>
  <si>
    <t>Ngemplak</t>
  </si>
  <si>
    <t>Dorokandang</t>
  </si>
  <si>
    <t>Sukoharjo</t>
  </si>
  <si>
    <t>Kabongan Lor</t>
  </si>
  <si>
    <t>Gegunungkulon</t>
  </si>
  <si>
    <t>Gegunungwetan</t>
  </si>
  <si>
    <t>Padaran</t>
  </si>
  <si>
    <t>Pasarbanggi</t>
  </si>
  <si>
    <t>Tanjungsari</t>
  </si>
  <si>
    <t xml:space="preserve">SK Bupati No. 050/787/Tahun 2017 </t>
  </si>
  <si>
    <t>Kab Rembang</t>
  </si>
  <si>
    <t>Pilang</t>
  </si>
  <si>
    <t>Ngawen</t>
  </si>
  <si>
    <t>Kunduran</t>
  </si>
  <si>
    <t>Tambakromo</t>
  </si>
  <si>
    <t>Balun</t>
  </si>
  <si>
    <t xml:space="preserve">Balun </t>
  </si>
  <si>
    <t>Cepu</t>
  </si>
  <si>
    <t xml:space="preserve">Cepu </t>
  </si>
  <si>
    <t>Karangjati</t>
  </si>
  <si>
    <t xml:space="preserve">Karangjati </t>
  </si>
  <si>
    <t>Beran</t>
  </si>
  <si>
    <t xml:space="preserve">Beran </t>
  </si>
  <si>
    <t>Bangkle</t>
  </si>
  <si>
    <t>Kedungjenar</t>
  </si>
  <si>
    <t xml:space="preserve">Kedungjenar </t>
  </si>
  <si>
    <t xml:space="preserve">Kauman </t>
  </si>
  <si>
    <t>Kunden</t>
  </si>
  <si>
    <t xml:space="preserve">Kunden </t>
  </si>
  <si>
    <t>Tempelan</t>
  </si>
  <si>
    <t xml:space="preserve">Tempelan </t>
  </si>
  <si>
    <t>Kab Blora</t>
  </si>
  <si>
    <t>Kelurahan Wirosari</t>
  </si>
  <si>
    <t>Kelurahan Kunden</t>
  </si>
  <si>
    <t>Kelurahan Purwodadi</t>
  </si>
  <si>
    <t>Kelurahan Kalongan</t>
  </si>
  <si>
    <t>Kelurahan Danyang</t>
  </si>
  <si>
    <t>Desa Karanganyar</t>
  </si>
  <si>
    <t>Desa Kuripan</t>
  </si>
  <si>
    <t>Desa Menduran</t>
  </si>
  <si>
    <t>Desa Getasrejo</t>
  </si>
  <si>
    <t>Desa Klampok</t>
  </si>
  <si>
    <t>Desa Kemiri</t>
  </si>
  <si>
    <t>Desa Pranten</t>
  </si>
  <si>
    <t>Desa Kuwaron</t>
  </si>
  <si>
    <t>Desa Gubug</t>
  </si>
  <si>
    <t>Desa Kethitang</t>
  </si>
  <si>
    <t>Desa Bugel</t>
  </si>
  <si>
    <t>Desa Godong</t>
  </si>
  <si>
    <t>No. 050/482/2014 tgl 30 agustus 2014</t>
  </si>
  <si>
    <t>Tlebengan</t>
  </si>
  <si>
    <t>Sragen Manggis</t>
  </si>
  <si>
    <t>Gerdu</t>
  </si>
  <si>
    <t>Sragen tengah</t>
  </si>
  <si>
    <t>Teguhan</t>
  </si>
  <si>
    <t>Sragen Widoro</t>
  </si>
  <si>
    <t>Sragen wetan</t>
  </si>
  <si>
    <t>Kab Sragen</t>
  </si>
  <si>
    <t>Pancot</t>
  </si>
  <si>
    <t>Tawangmangu</t>
  </si>
  <si>
    <t>Bangsan</t>
  </si>
  <si>
    <t xml:space="preserve">Bangsan </t>
  </si>
  <si>
    <t>Bolon</t>
  </si>
  <si>
    <t>Kuncen</t>
  </si>
  <si>
    <t xml:space="preserve">Bolon </t>
  </si>
  <si>
    <t>Pepe</t>
  </si>
  <si>
    <t xml:space="preserve">Pepe </t>
  </si>
  <si>
    <t>Kaling</t>
  </si>
  <si>
    <t xml:space="preserve">Kaling </t>
  </si>
  <si>
    <t>Titang</t>
  </si>
  <si>
    <t xml:space="preserve">Titang </t>
  </si>
  <si>
    <t>Derman</t>
  </si>
  <si>
    <t xml:space="preserve">Derman </t>
  </si>
  <si>
    <t xml:space="preserve">Karanganyar </t>
  </si>
  <si>
    <t>Pelet</t>
  </si>
  <si>
    <t xml:space="preserve">Pelet </t>
  </si>
  <si>
    <t>Karan</t>
  </si>
  <si>
    <t xml:space="preserve">Karan </t>
  </si>
  <si>
    <t>Bodeyan</t>
  </si>
  <si>
    <t xml:space="preserve">Bodeyan </t>
  </si>
  <si>
    <t>Pule</t>
  </si>
  <si>
    <t xml:space="preserve">Pule </t>
  </si>
  <si>
    <t>Ngaliyan</t>
  </si>
  <si>
    <t>Ledok</t>
  </si>
  <si>
    <t xml:space="preserve">Lalung </t>
  </si>
  <si>
    <t>Sobayan</t>
  </si>
  <si>
    <t xml:space="preserve">Sobayan </t>
  </si>
  <si>
    <t>Gulonan</t>
  </si>
  <si>
    <t xml:space="preserve">Gulonan </t>
  </si>
  <si>
    <t>Daleman</t>
  </si>
  <si>
    <t xml:space="preserve">Daleman </t>
  </si>
  <si>
    <t>Jumok</t>
  </si>
  <si>
    <t xml:space="preserve">Jumok </t>
  </si>
  <si>
    <t>Jaten</t>
  </si>
  <si>
    <t xml:space="preserve">Jaten </t>
  </si>
  <si>
    <t>Jetis</t>
  </si>
  <si>
    <t xml:space="preserve">Jetis </t>
  </si>
  <si>
    <t>Kemiri</t>
  </si>
  <si>
    <t xml:space="preserve">Kemiri </t>
  </si>
  <si>
    <t>Beji Kulon</t>
  </si>
  <si>
    <t>Beji Tengah</t>
  </si>
  <si>
    <t>Manggis</t>
  </si>
  <si>
    <t xml:space="preserve">Manggis </t>
  </si>
  <si>
    <t>Sembungan</t>
  </si>
  <si>
    <t xml:space="preserve">Sembungan </t>
  </si>
  <si>
    <t>Kaliwuluh Kidul</t>
  </si>
  <si>
    <t>Kaliwuluh Lor</t>
  </si>
  <si>
    <t>Randusari</t>
  </si>
  <si>
    <t xml:space="preserve">K aliwuluh </t>
  </si>
  <si>
    <t>Karangmanis</t>
  </si>
  <si>
    <t>Jagatan</t>
  </si>
  <si>
    <t>Manggal kidul</t>
  </si>
  <si>
    <t>SK NO.640/689 Th 2015 tgl.11 Maret 2015 (SK Perubahan)</t>
  </si>
  <si>
    <t xml:space="preserve">Bandarharjo </t>
  </si>
  <si>
    <t>Kab Karanganyar</t>
  </si>
  <si>
    <t>Baturetno</t>
  </si>
  <si>
    <t>Giripurwo</t>
  </si>
  <si>
    <t xml:space="preserve">Kedungringin </t>
  </si>
  <si>
    <t xml:space="preserve">Giritirto </t>
  </si>
  <si>
    <t xml:space="preserve">Wonokarto </t>
  </si>
  <si>
    <t xml:space="preserve">Krisak Wetan </t>
  </si>
  <si>
    <t xml:space="preserve">Brajan </t>
  </si>
  <si>
    <t>SK No. 305 tahun 2014   tgl 18 Juli 2014</t>
  </si>
  <si>
    <t>Kab Wonogiri</t>
  </si>
  <si>
    <t>Gedongan</t>
  </si>
  <si>
    <t>Mancasan</t>
  </si>
  <si>
    <t>Dukuh</t>
  </si>
  <si>
    <t>Plumbon</t>
  </si>
  <si>
    <t>Cangkol</t>
  </si>
  <si>
    <t>Wironanggan</t>
  </si>
  <si>
    <t>Trangsan</t>
  </si>
  <si>
    <t>Tempel</t>
  </si>
  <si>
    <t>Sanggung</t>
  </si>
  <si>
    <t>Luang</t>
  </si>
  <si>
    <t>Klaseman</t>
  </si>
  <si>
    <t>Kagokan</t>
  </si>
  <si>
    <t>Blimbing</t>
  </si>
  <si>
    <t>Kriwen</t>
  </si>
  <si>
    <t>Kenep</t>
  </si>
  <si>
    <t>Bulakrejo</t>
  </si>
  <si>
    <t>Begajah</t>
  </si>
  <si>
    <t>Sayegan</t>
  </si>
  <si>
    <t>Jogodoyoh</t>
  </si>
  <si>
    <t>Jogodayoh</t>
  </si>
  <si>
    <t xml:space="preserve">Bulakan </t>
  </si>
  <si>
    <t>Kebonwetan</t>
  </si>
  <si>
    <t>Bakrejo dan Ngemplak</t>
  </si>
  <si>
    <t>Sonorejo</t>
  </si>
  <si>
    <t>Pucangan</t>
  </si>
  <si>
    <t>Makamhaji</t>
  </si>
  <si>
    <t>Gumpang</t>
  </si>
  <si>
    <t>Purwogondo</t>
  </si>
  <si>
    <t xml:space="preserve">Pondok </t>
  </si>
  <si>
    <t>Sanggrahan</t>
  </si>
  <si>
    <t>Pondongan</t>
  </si>
  <si>
    <t>Ngenden</t>
  </si>
  <si>
    <t>Talang</t>
  </si>
  <si>
    <t>No. 663/1069/2016 tgl 21 Desember 2016 (SK Perubahan)</t>
  </si>
  <si>
    <t>Kab Sukoharjo</t>
  </si>
  <si>
    <t>Bugisan</t>
  </si>
  <si>
    <t>Kebun Dalem Kidul</t>
  </si>
  <si>
    <t>Sabrang</t>
  </si>
  <si>
    <t>Tegalyoso</t>
  </si>
  <si>
    <t>Merbung</t>
  </si>
  <si>
    <t>Karanglo</t>
  </si>
  <si>
    <t>Gayamprit</t>
  </si>
  <si>
    <t>Tonggalan</t>
  </si>
  <si>
    <t>Kabupaten</t>
  </si>
  <si>
    <t>Bareng</t>
  </si>
  <si>
    <t>Belangwetan</t>
  </si>
  <si>
    <t>Bareng Lor</t>
  </si>
  <si>
    <t>No. 050/373/2014 Tanggal 10 Oktober 2014</t>
  </si>
  <si>
    <t>Klaten</t>
  </si>
  <si>
    <t xml:space="preserve">Giriroto </t>
  </si>
  <si>
    <t>Sawahan</t>
  </si>
  <si>
    <t xml:space="preserve">Donohudan </t>
  </si>
  <si>
    <t xml:space="preserve">Gagaksipat </t>
  </si>
  <si>
    <t xml:space="preserve">Ngesrep </t>
  </si>
  <si>
    <t xml:space="preserve">Banyudono </t>
  </si>
  <si>
    <t xml:space="preserve">Kuwiran </t>
  </si>
  <si>
    <t xml:space="preserve">Karangduren </t>
  </si>
  <si>
    <t xml:space="preserve">Jatirejo </t>
  </si>
  <si>
    <t>Tegalrejo</t>
  </si>
  <si>
    <t>Teras</t>
  </si>
  <si>
    <t xml:space="preserve">Doplang </t>
  </si>
  <si>
    <t xml:space="preserve">Karanggeneng  </t>
  </si>
  <si>
    <t xml:space="preserve">Banaran </t>
  </si>
  <si>
    <t xml:space="preserve">No. 662.1/324/2017 30 Mei 2017 </t>
  </si>
  <si>
    <t xml:space="preserve">Karanggeneng </t>
  </si>
  <si>
    <t>Kab Boyolali</t>
  </si>
  <si>
    <t>Secang</t>
  </si>
  <si>
    <t>Kembangan</t>
  </si>
  <si>
    <t>Tegal Arum</t>
  </si>
  <si>
    <t>Semawe</t>
  </si>
  <si>
    <t>Pandansari</t>
  </si>
  <si>
    <t>Sempon</t>
  </si>
  <si>
    <t>Jayan</t>
  </si>
  <si>
    <t>Soka</t>
  </si>
  <si>
    <t>Cikalan</t>
  </si>
  <si>
    <t xml:space="preserve">No. 188.45/498/KEP/25/2014 tgl 8 Desember 2014    </t>
  </si>
  <si>
    <t>Kliwonan</t>
  </si>
  <si>
    <t>Puntuk</t>
  </si>
  <si>
    <t>Sumberan Barat</t>
  </si>
  <si>
    <t>Longkrang</t>
  </si>
  <si>
    <t>Mlipak</t>
  </si>
  <si>
    <t>Sambek</t>
  </si>
  <si>
    <t>Jaraksari</t>
  </si>
  <si>
    <t>No.653/247/2014 tgl 11 Agustus 2014</t>
  </si>
  <si>
    <t>Kab Wonosobo</t>
  </si>
  <si>
    <t xml:space="preserve">Katerban </t>
  </si>
  <si>
    <t>Bayem</t>
  </si>
  <si>
    <t xml:space="preserve">Semawung Daleman </t>
  </si>
  <si>
    <t>Bandung</t>
  </si>
  <si>
    <t xml:space="preserve">Kutoarjo </t>
  </si>
  <si>
    <t xml:space="preserve">Pangenjurutengah </t>
  </si>
  <si>
    <t xml:space="preserve">Keseneng </t>
  </si>
  <si>
    <t>Purworejo</t>
  </si>
  <si>
    <t>Baledono</t>
  </si>
  <si>
    <t>Mranti</t>
  </si>
  <si>
    <t>Pangenrejo</t>
  </si>
  <si>
    <t>SK No. 188.4/570/2014 tgl 20 Oktober 2014</t>
  </si>
  <si>
    <t>Kab Purworejo</t>
  </si>
  <si>
    <t>Pejagoan</t>
  </si>
  <si>
    <t>Jabres</t>
  </si>
  <si>
    <t>Selokerto</t>
  </si>
  <si>
    <t>Kabehkelan</t>
  </si>
  <si>
    <t>Bagung</t>
  </si>
  <si>
    <t>Prembun</t>
  </si>
  <si>
    <t>Tersobo</t>
  </si>
  <si>
    <t>Mekarsari</t>
  </si>
  <si>
    <t>Lundong</t>
  </si>
  <si>
    <t>Kutowinangun</t>
  </si>
  <si>
    <t xml:space="preserve">Kuwarisan </t>
  </si>
  <si>
    <t xml:space="preserve">Wonosari </t>
  </si>
  <si>
    <t>Murtirejo</t>
  </si>
  <si>
    <t>Muktisari</t>
  </si>
  <si>
    <t>Mengkowo</t>
  </si>
  <si>
    <t>Kalirejo</t>
  </si>
  <si>
    <t>Kalibagor</t>
  </si>
  <si>
    <t>Jatisari</t>
  </si>
  <si>
    <t>Gesikan</t>
  </si>
  <si>
    <t>Depokrejo</t>
  </si>
  <si>
    <t>Gemeksekti</t>
  </si>
  <si>
    <t>Kebumen</t>
  </si>
  <si>
    <t>Tamanwinangun</t>
  </si>
  <si>
    <t>Selang</t>
  </si>
  <si>
    <t>Kutosari</t>
  </si>
  <si>
    <t>Bumirejo</t>
  </si>
  <si>
    <t>Kawedusan</t>
  </si>
  <si>
    <t>Panjer</t>
  </si>
  <si>
    <t>Wonorejo</t>
  </si>
  <si>
    <t>Pohkumbang</t>
  </si>
  <si>
    <t>Karangkemiri</t>
  </si>
  <si>
    <t>Grenggeng</t>
  </si>
  <si>
    <t>Giripurno</t>
  </si>
  <si>
    <t>Candi</t>
  </si>
  <si>
    <t>Plarangan</t>
  </si>
  <si>
    <t>Wonosigro</t>
  </si>
  <si>
    <t>Klopogodo</t>
  </si>
  <si>
    <t>Kedungpuji</t>
  </si>
  <si>
    <t>Wonokriyo</t>
  </si>
  <si>
    <t>Gombong</t>
  </si>
  <si>
    <t>663/620/KEP2016 tanggal 13 Desember 2016</t>
  </si>
  <si>
    <t>Klampok</t>
  </si>
  <si>
    <t>Purwareja</t>
  </si>
  <si>
    <t>Pucang</t>
  </si>
  <si>
    <t>Petambakan</t>
  </si>
  <si>
    <t>Kenteng</t>
  </si>
  <si>
    <t>Rejasa</t>
  </si>
  <si>
    <t>Argasoka</t>
  </si>
  <si>
    <t xml:space="preserve">Wangon </t>
  </si>
  <si>
    <t xml:space="preserve">Karangtengah </t>
  </si>
  <si>
    <t xml:space="preserve">Semarang </t>
  </si>
  <si>
    <t>Kutabanjarnegara</t>
  </si>
  <si>
    <t>Krandegan</t>
  </si>
  <si>
    <t>Parakancanggah RT.02,01/RW.10</t>
  </si>
  <si>
    <t xml:space="preserve">Parakancanggah RT.02, RT.03/RW.11 </t>
  </si>
  <si>
    <t xml:space="preserve">Parakancanggah </t>
  </si>
  <si>
    <t xml:space="preserve">Sokanandi </t>
  </si>
  <si>
    <t xml:space="preserve">Kalibenda </t>
  </si>
  <si>
    <t>No. 058/1218 Tahun 2016 (SK Perubahan)</t>
  </si>
  <si>
    <t>Kab Banjarnegara</t>
  </si>
  <si>
    <t>Kandanggampang</t>
  </si>
  <si>
    <t>Kembaran Kulon</t>
  </si>
  <si>
    <t>Purbalinga Kidul</t>
  </si>
  <si>
    <t>Purbalinga Lor</t>
  </si>
  <si>
    <t>Purbalingga Wetan</t>
  </si>
  <si>
    <t>SK No.643/151 TAHUN 2015 tanggal 15 Desember 2014</t>
  </si>
  <si>
    <t>Purbalingga</t>
  </si>
  <si>
    <t>Bancarkembar</t>
  </si>
  <si>
    <t>Grendeng</t>
  </si>
  <si>
    <t>Desa Sokaraja Kidul</t>
  </si>
  <si>
    <t>Purwokerto Wetan</t>
  </si>
  <si>
    <t>Purwokerto lor</t>
  </si>
  <si>
    <t>Mersi</t>
  </si>
  <si>
    <t>Kranji</t>
  </si>
  <si>
    <t>Kedungwuluh</t>
  </si>
  <si>
    <t>Karangwangkal</t>
  </si>
  <si>
    <t>Berkoh</t>
  </si>
  <si>
    <t>SK No 050/1444/2014 tgl 13 Desember 2014</t>
  </si>
  <si>
    <t>Kab Banyumas</t>
  </si>
  <si>
    <t>Tritih Wetan</t>
  </si>
  <si>
    <t>Tegalreja</t>
  </si>
  <si>
    <t>Tambakreja</t>
  </si>
  <si>
    <t>Sidakaya</t>
  </si>
  <si>
    <t>Tambak Reja RW 5</t>
  </si>
  <si>
    <t>Sidakaya RW 15</t>
  </si>
  <si>
    <t>Sidakaya RW 9</t>
  </si>
  <si>
    <t>Sidakaya RW 5</t>
  </si>
  <si>
    <t>Sidakaya RW 2</t>
  </si>
  <si>
    <t>Menganti</t>
  </si>
  <si>
    <t>Sidakaya RW 01</t>
  </si>
  <si>
    <t>Karang Talun</t>
  </si>
  <si>
    <t>Karang takun RW 5</t>
  </si>
  <si>
    <t>Donan</t>
  </si>
  <si>
    <t>Donan RW 20,21</t>
  </si>
  <si>
    <t>Donan RW 22</t>
  </si>
  <si>
    <t>Cilacap</t>
  </si>
  <si>
    <t>No. 663/514/25/tahun 2014 tgl 20 November 2014</t>
  </si>
  <si>
    <t>Cilacap RW 3</t>
  </si>
  <si>
    <t>Kab Cilacap</t>
  </si>
  <si>
    <t>&gt;15 Ha</t>
  </si>
  <si>
    <t>&lt;10 Ha</t>
  </si>
  <si>
    <t xml:space="preserve">Lokasi Kawasan Kumuh </t>
  </si>
  <si>
    <t>No</t>
  </si>
  <si>
    <t xml:space="preserve">No </t>
  </si>
  <si>
    <t>LUASAN SK KAWASAN KUMUH OLEH BUPATI/ WALIKOTA</t>
  </si>
  <si>
    <t xml:space="preserve">No dan Tgl SK Kumuh Terakhir </t>
  </si>
  <si>
    <t>Kab/ Kota</t>
  </si>
  <si>
    <t>DATA SK KUMUH S/D TAHUN 2018</t>
  </si>
  <si>
    <t>PEMANTAUAN KAWASAN PERMUKIMAN KUMUH TAHUN 2019</t>
  </si>
  <si>
    <t>Gulang</t>
  </si>
  <si>
    <t>Jojo</t>
  </si>
  <si>
    <t>Kirig</t>
  </si>
  <si>
    <t>Temulus</t>
  </si>
  <si>
    <t>Bligo</t>
  </si>
  <si>
    <t>Kertijayan</t>
  </si>
  <si>
    <t>Sapugarut</t>
  </si>
  <si>
    <t>Simbangkulon</t>
  </si>
  <si>
    <t>Wonoyoso</t>
  </si>
  <si>
    <t>Simbangwetan</t>
  </si>
  <si>
    <t>Watusalam</t>
  </si>
  <si>
    <t>Bener</t>
  </si>
  <si>
    <t>Kepatihan</t>
  </si>
  <si>
    <t>Pekuncen</t>
  </si>
  <si>
    <t>Kampil</t>
  </si>
  <si>
    <t>Mayangan</t>
  </si>
  <si>
    <t>Pegaden Tengah</t>
  </si>
  <si>
    <t>Kedungmuni timur</t>
  </si>
  <si>
    <t>Tosaran</t>
  </si>
  <si>
    <t>Podo</t>
  </si>
  <si>
    <t>Ambokembang</t>
  </si>
  <si>
    <t>Pekajangan</t>
  </si>
  <si>
    <t>Pakisputih</t>
  </si>
  <si>
    <t>Tegaldowo</t>
  </si>
  <si>
    <t>Jeruksari</t>
  </si>
  <si>
    <t>Dadirejo</t>
  </si>
  <si>
    <t>Karangjompo</t>
  </si>
  <si>
    <t>Pacar</t>
  </si>
  <si>
    <t>Samborejo</t>
  </si>
  <si>
    <t>Pecakaran</t>
  </si>
  <si>
    <t>Tratebang</t>
  </si>
  <si>
    <t>Wonokerto Kulon</t>
  </si>
  <si>
    <t>Api api</t>
  </si>
  <si>
    <t>Wonokerto Wetan</t>
  </si>
  <si>
    <t>Semut</t>
  </si>
  <si>
    <t>Bebel</t>
  </si>
  <si>
    <t>Sijambe</t>
  </si>
  <si>
    <t>IRISAN LUASAN SK KAWASAN KUMUH OLEH BUPATI/ WALIKOTA DENGAN RPJMN</t>
  </si>
  <si>
    <t>SISA LUASAN KUMUH SAMPAI 2018</t>
  </si>
  <si>
    <t>IRISAN</t>
  </si>
  <si>
    <t>Total</t>
  </si>
  <si>
    <t>recheck!</t>
  </si>
  <si>
    <t>solo</t>
  </si>
  <si>
    <t>kudus</t>
  </si>
  <si>
    <t>menyandingkan irisan</t>
  </si>
  <si>
    <t xml:space="preserve">CAPAIAN PENANGANAN KUMUH TAHUN 2015 (HA) </t>
  </si>
  <si>
    <t xml:space="preserve">CAPAIAN PENANGANAN KUMUH TAHUN 2016 (HA) </t>
  </si>
  <si>
    <t xml:space="preserve">CAPAIAN PENANGANAN KUMUH TAHUN 2017 (HA) </t>
  </si>
  <si>
    <t xml:space="preserve">CAPAIAN PENANGANAN KUMUH TAHUN 2018 (HA) </t>
  </si>
  <si>
    <t>CAPAIAN PENANGANAN KUMUH TAHUN 2015 - 2018</t>
  </si>
  <si>
    <t>CAPAIAN PENANGANAN KUMUH TAHUN 2015 - 2018 (Ha)</t>
  </si>
  <si>
    <t>No. 601/215 tahun 2014 (11 Juli 2014)</t>
  </si>
  <si>
    <t>SK Bupati No.667/220 tahun 2018 (tanggal 23 Mei 2018)</t>
  </si>
  <si>
    <t>SISA</t>
  </si>
  <si>
    <t xml:space="preserve">menyandingkan SISA acara </t>
  </si>
  <si>
    <t xml:space="preserve">                                                   </t>
  </si>
  <si>
    <t>Kadokan</t>
  </si>
  <si>
    <t>total luasan 10-15 Ha</t>
  </si>
  <si>
    <t>total kawasan 10-15 Ha</t>
  </si>
  <si>
    <t>total kab/kota 10-15 Ha</t>
  </si>
  <si>
    <t>10 Ha</t>
  </si>
  <si>
    <t>NAMA KAB/KOTA</t>
  </si>
  <si>
    <t>NO</t>
  </si>
  <si>
    <t>Dasar Aturan</t>
  </si>
  <si>
    <t>1.</t>
  </si>
  <si>
    <t>2.</t>
  </si>
  <si>
    <t>Permen PUPR Nomor 14/PRT/M/2018 tentang Pencegahan dan Peningkatan Kualitas Terhadap Perumahan Kumuh dan Permukiman Kumuh</t>
  </si>
  <si>
    <t>Pasal 36 ayat 6</t>
  </si>
  <si>
    <t>"Hasil Pemilihan Lokasi Harus Mendapatkan Verifikasi dari Pemerintah Pusat dan Pemerintah Daerah Provinsi sesuai dengan kewenangannya sebelum ditetapkan"</t>
  </si>
  <si>
    <t>PP Nomor 14 tahun 2016 tentang Penyelenggaraan Perumahan dan Kawasan Permukiman</t>
  </si>
  <si>
    <t>No. 648/99/002/2015 tgl 12 Maret 2015</t>
  </si>
  <si>
    <t>Tahun SK</t>
  </si>
  <si>
    <t>No. 055/270 tahun 2019 tgl 1 Juli 2019</t>
  </si>
  <si>
    <t>Kel.  Bulu</t>
  </si>
  <si>
    <t xml:space="preserve">Kel. Kauman </t>
  </si>
  <si>
    <t>Kel. Jobokuto</t>
  </si>
  <si>
    <t>Kel. Karangkebagusan</t>
  </si>
  <si>
    <t>Kel. Pengkol</t>
  </si>
  <si>
    <t>Kel. Saripan</t>
  </si>
  <si>
    <t>Desa Pecangaan Kulon</t>
  </si>
  <si>
    <t>Desa Pecangaan Wetan</t>
  </si>
  <si>
    <t>Desa Lebuawu</t>
  </si>
  <si>
    <t>Desa Karimunjawa</t>
  </si>
  <si>
    <t>Desa Mayong Lor</t>
  </si>
  <si>
    <t>Desa Bangsri</t>
  </si>
  <si>
    <t>Desa Kedungleper</t>
  </si>
  <si>
    <t>Desa Wedelan</t>
  </si>
  <si>
    <t>Desa Pringtulis</t>
  </si>
  <si>
    <t xml:space="preserve">Desa Kancilan </t>
  </si>
  <si>
    <t>Desa Kelet</t>
  </si>
  <si>
    <t>Desa Tulakan</t>
  </si>
  <si>
    <t>Kel. Ujungbatu</t>
  </si>
  <si>
    <t>Kel. Demaan</t>
  </si>
  <si>
    <t>Kel. Potroyudan</t>
  </si>
  <si>
    <t>No. 601/416 tahun 2018 (28 Agustus 2018)</t>
  </si>
  <si>
    <t>Kel. Pasirkratonkramat</t>
  </si>
  <si>
    <t>Kel. Tirto</t>
  </si>
  <si>
    <t>Kel. Klego</t>
  </si>
  <si>
    <t>Kel. Poncol</t>
  </si>
  <si>
    <t>Kel. Kandangpanjang</t>
  </si>
  <si>
    <t>Kel. Panjangbaru</t>
  </si>
  <si>
    <t>Kel. Bandengan</t>
  </si>
  <si>
    <t>Kel. Panjangwetan</t>
  </si>
  <si>
    <t>Kel. Krapyak</t>
  </si>
  <si>
    <t>Kel. Padukuhankraton</t>
  </si>
  <si>
    <t>Kel. Degayu</t>
  </si>
  <si>
    <t>Kel. Banyurip</t>
  </si>
  <si>
    <t>Kel. Jenggot</t>
  </si>
  <si>
    <t>SK Walikota No 650/024.1/2019 tgl 18 Februari 2019</t>
  </si>
  <si>
    <t xml:space="preserve">Mintaregen </t>
  </si>
  <si>
    <t xml:space="preserve">Pesurungan Lor </t>
  </si>
  <si>
    <t>Sigeleng</t>
  </si>
  <si>
    <t>sawojajar kaliwlingi</t>
  </si>
  <si>
    <t>Kalimati Kalipucang</t>
  </si>
  <si>
    <t>Pemaron Pulosari</t>
  </si>
  <si>
    <t>Kaligangsa - Randusang</t>
  </si>
  <si>
    <t>Kedunguter</t>
  </si>
  <si>
    <t>Sigambir Tengi</t>
  </si>
  <si>
    <t>Bumiayu Kalierang</t>
  </si>
  <si>
    <t>Bumiayu Barat</t>
  </si>
  <si>
    <t>Bumiayu Timur</t>
  </si>
  <si>
    <t>Tanjung Tengah</t>
  </si>
  <si>
    <t>Tanjung Barat</t>
  </si>
  <si>
    <t>Tanjung Timur</t>
  </si>
  <si>
    <t>Pesantunan</t>
  </si>
  <si>
    <t>Bulakamba</t>
  </si>
  <si>
    <t>Grinting</t>
  </si>
  <si>
    <t>Banjaratma</t>
  </si>
  <si>
    <t>Cimohong Bulakparen</t>
  </si>
  <si>
    <t>Janegara</t>
  </si>
  <si>
    <t>Losari Selatan</t>
  </si>
  <si>
    <t xml:space="preserve">Losari Utara </t>
  </si>
  <si>
    <t>Losari Pesisir</t>
  </si>
  <si>
    <t>Perbatasan Bojongsari</t>
  </si>
  <si>
    <t>Banjarharjo</t>
  </si>
  <si>
    <t>Cikakak</t>
  </si>
  <si>
    <t>Larangan</t>
  </si>
  <si>
    <t>Sitanggal</t>
  </si>
  <si>
    <t>Tonjol</t>
  </si>
  <si>
    <t>Sirampog</t>
  </si>
  <si>
    <t>Salem</t>
  </si>
  <si>
    <t>Bantarkawung</t>
  </si>
  <si>
    <t>Paguyangan</t>
  </si>
  <si>
    <t>Pagojengan</t>
  </si>
  <si>
    <t>Songgom</t>
  </si>
  <si>
    <t>SK TERBARU</t>
  </si>
  <si>
    <t xml:space="preserve">SK s/d 2019 </t>
  </si>
  <si>
    <t>SK  s/d 2018</t>
  </si>
  <si>
    <t xml:space="preserve">MASUK KEWENANGAN PROVINSI DATA LAMA </t>
  </si>
  <si>
    <t>CAPAIAN PENANGANAN HASIL PEMANTAUAN III (TAHUN 2017- 2019)</t>
  </si>
  <si>
    <t xml:space="preserve">TOTAL </t>
  </si>
  <si>
    <t>SISA LUASAN KUMUH SAMPAI 2019</t>
  </si>
  <si>
    <t>No. 648/287/002/2014 tgl 1 september 2014</t>
  </si>
  <si>
    <t xml:space="preserve"> </t>
  </si>
  <si>
    <t>Tambahrejo</t>
  </si>
  <si>
    <t>Tegalgunung</t>
  </si>
  <si>
    <t>Mlangsen</t>
  </si>
  <si>
    <t>Karangboyo</t>
  </si>
  <si>
    <t>Ngelo</t>
  </si>
  <si>
    <t>Ngroto</t>
  </si>
  <si>
    <t>Punggur Sugih</t>
  </si>
  <si>
    <t>Jepon</t>
  </si>
  <si>
    <t>Randublatung</t>
  </si>
  <si>
    <t>Wulung</t>
  </si>
  <si>
    <t>No. 663/315/2020 tgl 3 Agustus 2020</t>
  </si>
  <si>
    <t>Bulu</t>
  </si>
  <si>
    <t>Puntukrejo</t>
  </si>
  <si>
    <t>Widoro</t>
  </si>
  <si>
    <t>Ngasem</t>
  </si>
  <si>
    <t>Cabeyan</t>
  </si>
  <si>
    <t>Geneng</t>
  </si>
  <si>
    <t>Gronong</t>
  </si>
  <si>
    <t>Beji Wetan</t>
  </si>
  <si>
    <t>Lajer</t>
  </si>
  <si>
    <t>Tasgunting</t>
  </si>
  <si>
    <t>Jrakah</t>
  </si>
  <si>
    <t>Pojok</t>
  </si>
  <si>
    <t>Mundu</t>
  </si>
  <si>
    <t xml:space="preserve">SK NO.640/920 Th 2020 tgl.1 Juli 2020 </t>
  </si>
  <si>
    <t>Jatimulya</t>
  </si>
  <si>
    <t>No 050/294  tahun 2019 tanggal 20 Februari 2019</t>
  </si>
  <si>
    <t>Desa Pasekan</t>
  </si>
  <si>
    <t>Kelurahan Lodoyong</t>
  </si>
  <si>
    <t>Kelurahan Ngampin</t>
  </si>
  <si>
    <t>kelurahan Baran</t>
  </si>
  <si>
    <t>Kelurahan Kranggan</t>
  </si>
  <si>
    <t>kelurahan Pojoksari</t>
  </si>
  <si>
    <t>Desa Bejalen</t>
  </si>
  <si>
    <t>Kelurahan Kupang</t>
  </si>
  <si>
    <t>Kelurahan Tambakboyo</t>
  </si>
  <si>
    <t>Kelurahan Bandarjo</t>
  </si>
  <si>
    <t>Desa Kalisidi</t>
  </si>
  <si>
    <t>Desa Keji</t>
  </si>
  <si>
    <t>Desa Lerep</t>
  </si>
  <si>
    <t>Desa Baranjang</t>
  </si>
  <si>
    <t>Kelurahan Candirejo</t>
  </si>
  <si>
    <t>Kelurahan Genuk</t>
  </si>
  <si>
    <t>Desa Grogik</t>
  </si>
  <si>
    <t>Desa Nyatyono</t>
  </si>
  <si>
    <t>Kelurahan langensari</t>
  </si>
  <si>
    <t>Kelurahan Ungaran</t>
  </si>
  <si>
    <t>Kelurahan Susukan</t>
  </si>
  <si>
    <t>Kelurahan Sidomulyo</t>
  </si>
  <si>
    <t>Desa Kalongan</t>
  </si>
  <si>
    <t>kelurahan Kalirejo</t>
  </si>
  <si>
    <t>Desa Beji</t>
  </si>
  <si>
    <t>Desa Leyangan</t>
  </si>
  <si>
    <t>kelurahan Karangjati</t>
  </si>
  <si>
    <t>Desa Penawangan</t>
  </si>
  <si>
    <t>Desa Wonorejo</t>
  </si>
  <si>
    <t>Desa Candirejo</t>
  </si>
  <si>
    <t xml:space="preserve">No. 050/0011/2020 </t>
  </si>
  <si>
    <t>Unsoed (Grendang, Karangwangkal,Arcawinangun)</t>
  </si>
  <si>
    <t>Perdagangan dan Jasa (Pwt Lor, Pwt Kidul, Pwt Kulon, Pwt Wetan)</t>
  </si>
  <si>
    <t>Girlibanji (Kedungwuluh, kranji, Bantarsoka)</t>
  </si>
  <si>
    <t>Purbomampir (Purwanegara, Bobosan,Sumampir)</t>
  </si>
  <si>
    <t>Takarpucung (Tanjung,Karangklesem,Karangpucung)</t>
  </si>
  <si>
    <t>Sokanegara</t>
  </si>
  <si>
    <t>Pasirmuncang</t>
  </si>
  <si>
    <t>Karanglewas Lor</t>
  </si>
  <si>
    <t>Kober</t>
  </si>
  <si>
    <t>Pabuwran</t>
  </si>
  <si>
    <t>Pasir Kidul</t>
  </si>
  <si>
    <t>Rejasari</t>
  </si>
  <si>
    <t>Teluk</t>
  </si>
  <si>
    <t>660/630/Tahun 2020 Tanggal 29 Juni 2020</t>
  </si>
  <si>
    <t>Tawangsari</t>
  </si>
  <si>
    <t>Wonolelo</t>
  </si>
  <si>
    <t>Bomerto</t>
  </si>
  <si>
    <t>Bumireso</t>
  </si>
  <si>
    <t>Jlamprang</t>
  </si>
  <si>
    <t>Jogoyitnan</t>
  </si>
  <si>
    <t>Kalianget</t>
  </si>
  <si>
    <t>Kejiwan</t>
  </si>
  <si>
    <t>Kramatan</t>
  </si>
  <si>
    <t>Pagerkukuh</t>
  </si>
  <si>
    <t>Pancurwening</t>
  </si>
  <si>
    <t>Rojoimo</t>
  </si>
  <si>
    <t>Sariyoso</t>
  </si>
  <si>
    <t>Tlogojati</t>
  </si>
  <si>
    <t xml:space="preserve">No.663/869/2019 </t>
  </si>
  <si>
    <t>grogol</t>
  </si>
  <si>
    <t>krajan</t>
  </si>
  <si>
    <t>ngablak</t>
  </si>
  <si>
    <t>sawo</t>
  </si>
  <si>
    <t>bugel</t>
  </si>
  <si>
    <t>kebonsamas</t>
  </si>
  <si>
    <t>candiwesi</t>
  </si>
  <si>
    <t>nogosaren</t>
  </si>
  <si>
    <t>sembir</t>
  </si>
  <si>
    <t>karangnduwet</t>
  </si>
  <si>
    <t>pancuran</t>
  </si>
  <si>
    <t>ngentak</t>
  </si>
  <si>
    <t>sanggrahan</t>
  </si>
  <si>
    <t>rian</t>
  </si>
  <si>
    <t>singojayan</t>
  </si>
  <si>
    <t>ngepos</t>
  </si>
  <si>
    <t>tegalsari</t>
  </si>
  <si>
    <t>kalibening</t>
  </si>
  <si>
    <t>macanan</t>
  </si>
  <si>
    <t>druju</t>
  </si>
  <si>
    <t>dayaan</t>
  </si>
  <si>
    <t>randuares</t>
  </si>
  <si>
    <t>promasan</t>
  </si>
  <si>
    <t>ngronggo</t>
  </si>
  <si>
    <t>ngawen</t>
  </si>
  <si>
    <t>tetep wates</t>
  </si>
  <si>
    <t>kenteng</t>
  </si>
  <si>
    <t>ngemplak</t>
  </si>
  <si>
    <t>Belon</t>
  </si>
  <si>
    <t>Nobotengah</t>
  </si>
  <si>
    <t>Nobokulon</t>
  </si>
  <si>
    <t>Ngaglik</t>
  </si>
  <si>
    <t>Randuacir</t>
  </si>
  <si>
    <t>Salam</t>
  </si>
  <si>
    <t>Tetep Gambir</t>
  </si>
  <si>
    <t>Kembang</t>
  </si>
  <si>
    <t>Isep isep</t>
  </si>
  <si>
    <t>Cebongan</t>
  </si>
  <si>
    <t>Sukosari</t>
  </si>
  <si>
    <t>Krajan</t>
  </si>
  <si>
    <t>Cabean</t>
  </si>
  <si>
    <t>Klasemen</t>
  </si>
  <si>
    <t>Jangkungan</t>
  </si>
  <si>
    <t>653/416/2020 Tgl 12 Juni 2020</t>
  </si>
  <si>
    <t>DATA SK KUMUH S/D TAHUN 2020</t>
  </si>
  <si>
    <t>Kab Purbalingga</t>
  </si>
  <si>
    <t>Kab Kebumen</t>
  </si>
  <si>
    <t>Kab Magelang</t>
  </si>
  <si>
    <t>Kab Klaten</t>
  </si>
  <si>
    <t>Kab  Grobogan</t>
  </si>
  <si>
    <t>Kab Pati</t>
  </si>
  <si>
    <t>Kab Kudus</t>
  </si>
  <si>
    <t>Kab kudus</t>
  </si>
  <si>
    <t>Kab demak</t>
  </si>
  <si>
    <t>Kab temanggung</t>
  </si>
  <si>
    <t>Kab tegal</t>
  </si>
  <si>
    <t>Kab Brebes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</si>
</sst>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21]dd\ mmmm\ yyyy"/>
    <numFmt numFmtId="167" formatCode="0.000"/>
    <numFmt numFmtId="168" formatCode="0.0"/>
    <numFmt numFmtId="169" formatCode="_(* #,##0.000_);_(* \(#,##0.000\);_(* &quot;-&quot;_);_(@_)"/>
    <numFmt numFmtId="170" formatCode="#,##0.000"/>
    <numFmt numFmtId="171" formatCode="_-* #,##0.00_-;\-* #,##0.00_-;_-* &quot;-&quot;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70C0"/>
      <name val="Times New Roman"/>
      <family val="1"/>
    </font>
    <font>
      <sz val="12"/>
      <color theme="4"/>
      <name val="Times New Roman"/>
      <family val="1"/>
    </font>
    <font>
      <b/>
      <sz val="12"/>
      <color rgb="FF0070C0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2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1442">
    <xf numFmtId="0" fontId="0" fillId="0" borderId="0" xfId="0"/>
    <xf numFmtId="1" fontId="3" fillId="0" borderId="1" xfId="0" applyNumberFormat="1" applyFont="1" applyBorder="1"/>
    <xf numFmtId="2" fontId="3" fillId="0" borderId="1" xfId="0" applyNumberFormat="1" applyFont="1" applyBorder="1"/>
    <xf numFmtId="2" fontId="0" fillId="0" borderId="0" xfId="0" applyNumberFormat="1"/>
    <xf numFmtId="1" fontId="3" fillId="0" borderId="1" xfId="0" applyNumberFormat="1" applyFont="1" applyBorder="1" applyAlignment="1">
      <alignment horizontal="center"/>
    </xf>
    <xf numFmtId="1" fontId="0" fillId="0" borderId="0" xfId="0" applyNumberFormat="1"/>
    <xf numFmtId="2" fontId="7" fillId="0" borderId="1" xfId="0" applyNumberFormat="1" applyFont="1" applyBorder="1" applyAlignment="1">
      <alignment horizontal="center"/>
    </xf>
    <xf numFmtId="0" fontId="10" fillId="2" borderId="5" xfId="0" applyFont="1" applyFill="1" applyBorder="1"/>
    <xf numFmtId="43" fontId="10" fillId="3" borderId="3" xfId="3" applyNumberFormat="1" applyFont="1" applyFill="1" applyBorder="1" applyAlignment="1">
      <alignment horizontal="right"/>
    </xf>
    <xf numFmtId="43" fontId="10" fillId="3" borderId="3" xfId="4" applyFont="1" applyFill="1" applyBorder="1" applyAlignment="1">
      <alignment horizontal="right"/>
    </xf>
    <xf numFmtId="43" fontId="10" fillId="3" borderId="1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center"/>
    </xf>
    <xf numFmtId="43" fontId="10" fillId="3" borderId="1" xfId="4" applyFont="1" applyFill="1" applyBorder="1" applyAlignment="1">
      <alignment horizontal="right"/>
    </xf>
    <xf numFmtId="43" fontId="10" fillId="3" borderId="14" xfId="3" applyNumberFormat="1" applyFont="1" applyFill="1" applyBorder="1" applyAlignment="1">
      <alignment horizontal="right"/>
    </xf>
    <xf numFmtId="43" fontId="10" fillId="3" borderId="0" xfId="4" applyFont="1" applyFill="1" applyBorder="1" applyAlignment="1">
      <alignment horizontal="center"/>
    </xf>
    <xf numFmtId="43" fontId="10" fillId="3" borderId="13" xfId="4" applyFont="1" applyFill="1" applyBorder="1" applyAlignment="1">
      <alignment horizontal="center"/>
    </xf>
    <xf numFmtId="2" fontId="8" fillId="0" borderId="3" xfId="0" applyNumberFormat="1" applyFont="1" applyBorder="1" applyAlignment="1">
      <alignment horizontal="right" vertical="center"/>
    </xf>
    <xf numFmtId="0" fontId="10" fillId="0" borderId="3" xfId="0" applyFont="1" applyBorder="1"/>
    <xf numFmtId="0" fontId="9" fillId="0" borderId="3" xfId="0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9" fillId="0" borderId="1" xfId="0" applyFont="1" applyBorder="1" applyAlignment="1">
      <alignment horizontal="right" vertical="top"/>
    </xf>
    <xf numFmtId="0" fontId="10" fillId="0" borderId="14" xfId="0" applyFont="1" applyBorder="1"/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/>
    <xf numFmtId="43" fontId="10" fillId="0" borderId="3" xfId="4" applyFont="1" applyFill="1" applyBorder="1" applyAlignment="1">
      <alignment horizontal="right"/>
    </xf>
    <xf numFmtId="0" fontId="11" fillId="0" borderId="3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/>
    <xf numFmtId="43" fontId="10" fillId="0" borderId="1" xfId="4" applyFont="1" applyFill="1" applyBorder="1" applyAlignment="1">
      <alignment horizontal="right"/>
    </xf>
    <xf numFmtId="0" fontId="10" fillId="0" borderId="10" xfId="0" applyFont="1" applyFill="1" applyBorder="1" applyAlignment="1">
      <alignment vertical="center"/>
    </xf>
    <xf numFmtId="0" fontId="10" fillId="0" borderId="10" xfId="0" applyFont="1" applyFill="1" applyBorder="1" applyAlignment="1"/>
    <xf numFmtId="2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/>
    <xf numFmtId="2" fontId="10" fillId="0" borderId="1" xfId="0" applyNumberFormat="1" applyFont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43" fontId="10" fillId="0" borderId="1" xfId="0" applyNumberFormat="1" applyFont="1" applyFill="1" applyBorder="1" applyAlignment="1">
      <alignment horizontal="right" vertical="center"/>
    </xf>
    <xf numFmtId="43" fontId="10" fillId="3" borderId="1" xfId="4" applyNumberFormat="1" applyFont="1" applyFill="1" applyBorder="1" applyAlignment="1">
      <alignment horizontal="right"/>
    </xf>
    <xf numFmtId="2" fontId="10" fillId="0" borderId="14" xfId="0" applyNumberFormat="1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10" fillId="0" borderId="14" xfId="0" applyFont="1" applyFill="1" applyBorder="1" applyAlignment="1"/>
    <xf numFmtId="43" fontId="10" fillId="0" borderId="14" xfId="4" applyFont="1" applyFill="1" applyBorder="1" applyAlignment="1">
      <alignment horizontal="right"/>
    </xf>
    <xf numFmtId="0" fontId="10" fillId="0" borderId="14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top"/>
    </xf>
    <xf numFmtId="0" fontId="10" fillId="0" borderId="2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43" fontId="10" fillId="0" borderId="22" xfId="4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right" vertical="top"/>
    </xf>
    <xf numFmtId="43" fontId="10" fillId="0" borderId="1" xfId="4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Fill="1" applyBorder="1" applyAlignment="1">
      <alignment vertical="top"/>
    </xf>
    <xf numFmtId="43" fontId="10" fillId="3" borderId="14" xfId="4" applyFont="1" applyFill="1" applyBorder="1" applyAlignment="1">
      <alignment horizontal="right"/>
    </xf>
    <xf numFmtId="2" fontId="10" fillId="0" borderId="3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23" xfId="0" applyFont="1" applyFill="1" applyBorder="1"/>
    <xf numFmtId="0" fontId="10" fillId="0" borderId="28" xfId="0" applyFont="1" applyFill="1" applyBorder="1"/>
    <xf numFmtId="43" fontId="10" fillId="0" borderId="1" xfId="4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vertical="top"/>
    </xf>
    <xf numFmtId="43" fontId="10" fillId="0" borderId="14" xfId="4" applyNumberFormat="1" applyFont="1" applyFill="1" applyBorder="1" applyAlignment="1">
      <alignment horizontal="right"/>
    </xf>
    <xf numFmtId="0" fontId="10" fillId="0" borderId="14" xfId="0" applyFont="1" applyFill="1" applyBorder="1"/>
    <xf numFmtId="0" fontId="11" fillId="0" borderId="14" xfId="0" applyFont="1" applyFill="1" applyBorder="1" applyAlignment="1">
      <alignment vertical="top"/>
    </xf>
    <xf numFmtId="0" fontId="10" fillId="2" borderId="5" xfId="0" applyFont="1" applyFill="1" applyBorder="1" applyAlignment="1">
      <alignment vertical="center" wrapText="1"/>
    </xf>
    <xf numFmtId="2" fontId="10" fillId="0" borderId="14" xfId="0" applyNumberFormat="1" applyFont="1" applyBorder="1" applyAlignment="1">
      <alignment vertical="center"/>
    </xf>
    <xf numFmtId="0" fontId="10" fillId="0" borderId="14" xfId="0" applyNumberFormat="1" applyFont="1" applyFill="1" applyBorder="1" applyAlignment="1">
      <alignment vertical="center"/>
    </xf>
    <xf numFmtId="2" fontId="10" fillId="2" borderId="5" xfId="0" applyNumberFormat="1" applyFont="1" applyFill="1" applyBorder="1" applyAlignment="1">
      <alignment vertical="center"/>
    </xf>
    <xf numFmtId="43" fontId="10" fillId="2" borderId="5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 vertical="center"/>
    </xf>
    <xf numFmtId="2" fontId="8" fillId="0" borderId="14" xfId="0" applyNumberFormat="1" applyFont="1" applyFill="1" applyBorder="1" applyAlignment="1">
      <alignment vertical="center"/>
    </xf>
    <xf numFmtId="0" fontId="9" fillId="0" borderId="1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/>
    <xf numFmtId="43" fontId="10" fillId="0" borderId="1" xfId="3" applyNumberFormat="1" applyFont="1" applyFill="1" applyBorder="1" applyAlignment="1">
      <alignment horizontal="right"/>
    </xf>
    <xf numFmtId="0" fontId="11" fillId="2" borderId="5" xfId="0" applyFont="1" applyFill="1" applyBorder="1" applyAlignment="1">
      <alignment horizontal="right" vertical="top"/>
    </xf>
    <xf numFmtId="0" fontId="10" fillId="0" borderId="1" xfId="11" applyFont="1" applyFill="1" applyBorder="1" applyAlignment="1"/>
    <xf numFmtId="2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wrapText="1"/>
    </xf>
    <xf numFmtId="43" fontId="10" fillId="3" borderId="10" xfId="3" applyNumberFormat="1" applyFont="1" applyFill="1" applyBorder="1" applyAlignment="1">
      <alignment horizontal="right"/>
    </xf>
    <xf numFmtId="0" fontId="10" fillId="2" borderId="17" xfId="0" applyFont="1" applyFill="1" applyBorder="1"/>
    <xf numFmtId="0" fontId="10" fillId="2" borderId="17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43" fontId="10" fillId="0" borderId="1" xfId="4" applyFont="1" applyFill="1" applyBorder="1" applyAlignment="1">
      <alignment horizontal="right" vertical="center"/>
    </xf>
    <xf numFmtId="43" fontId="10" fillId="0" borderId="14" xfId="4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top" wrapText="1"/>
    </xf>
    <xf numFmtId="2" fontId="10" fillId="3" borderId="1" xfId="0" applyNumberFormat="1" applyFont="1" applyFill="1" applyBorder="1" applyAlignment="1">
      <alignment vertical="center"/>
    </xf>
    <xf numFmtId="2" fontId="10" fillId="3" borderId="1" xfId="0" applyNumberFormat="1" applyFont="1" applyFill="1" applyBorder="1"/>
    <xf numFmtId="0" fontId="11" fillId="0" borderId="1" xfId="0" applyFont="1" applyFill="1" applyBorder="1" applyAlignment="1">
      <alignment vertical="center"/>
    </xf>
    <xf numFmtId="43" fontId="10" fillId="3" borderId="10" xfId="4" applyFont="1" applyFill="1" applyBorder="1" applyAlignment="1">
      <alignment horizontal="right"/>
    </xf>
    <xf numFmtId="0" fontId="11" fillId="0" borderId="14" xfId="0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horizontal="right" vertical="center"/>
    </xf>
    <xf numFmtId="0" fontId="10" fillId="2" borderId="17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horizontal="right" vertical="top"/>
    </xf>
    <xf numFmtId="167" fontId="10" fillId="0" borderId="3" xfId="0" applyNumberFormat="1" applyFont="1" applyBorder="1"/>
    <xf numFmtId="167" fontId="10" fillId="0" borderId="1" xfId="0" applyNumberFormat="1" applyFont="1" applyBorder="1"/>
    <xf numFmtId="43" fontId="10" fillId="2" borderId="5" xfId="3" applyNumberFormat="1" applyFont="1" applyFill="1" applyBorder="1" applyAlignment="1">
      <alignment horizontal="right"/>
    </xf>
    <xf numFmtId="0" fontId="10" fillId="2" borderId="5" xfId="11" applyFont="1" applyFill="1" applyBorder="1" applyAlignment="1"/>
    <xf numFmtId="0" fontId="10" fillId="2" borderId="0" xfId="0" applyFont="1" applyFill="1" applyBorder="1" applyAlignment="1">
      <alignment vertical="center"/>
    </xf>
    <xf numFmtId="0" fontId="10" fillId="2" borderId="17" xfId="0" applyFont="1" applyFill="1" applyBorder="1" applyAlignment="1">
      <alignment vertical="center"/>
    </xf>
    <xf numFmtId="2" fontId="10" fillId="0" borderId="14" xfId="0" applyNumberFormat="1" applyFont="1" applyFill="1" applyBorder="1" applyAlignment="1">
      <alignment horizontal="right" vertical="top"/>
    </xf>
    <xf numFmtId="0" fontId="10" fillId="0" borderId="14" xfId="0" applyFont="1" applyFill="1" applyBorder="1" applyAlignment="1">
      <alignment vertical="top"/>
    </xf>
    <xf numFmtId="2" fontId="10" fillId="2" borderId="17" xfId="0" applyNumberFormat="1" applyFont="1" applyFill="1" applyBorder="1" applyAlignment="1">
      <alignment horizontal="right" vertical="center"/>
    </xf>
    <xf numFmtId="43" fontId="10" fillId="2" borderId="17" xfId="4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43" fontId="10" fillId="2" borderId="5" xfId="4" applyFont="1" applyFill="1" applyBorder="1" applyAlignment="1">
      <alignment horizontal="right" vertical="center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4" applyFont="1" applyFill="1" applyBorder="1" applyAlignment="1">
      <alignment horizontal="right"/>
    </xf>
    <xf numFmtId="2" fontId="10" fillId="0" borderId="1" xfId="0" applyNumberFormat="1" applyFont="1" applyFill="1" applyBorder="1"/>
    <xf numFmtId="2" fontId="10" fillId="0" borderId="1" xfId="0" applyNumberFormat="1" applyFont="1" applyBorder="1"/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0" xfId="0" applyFont="1" applyBorder="1"/>
    <xf numFmtId="0" fontId="10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Fill="1"/>
    <xf numFmtId="0" fontId="8" fillId="2" borderId="0" xfId="0" applyFont="1" applyFill="1"/>
    <xf numFmtId="0" fontId="8" fillId="0" borderId="0" xfId="0" applyFont="1" applyAlignment="1">
      <alignment horizontal="center"/>
    </xf>
    <xf numFmtId="0" fontId="8" fillId="0" borderId="31" xfId="0" applyFont="1" applyBorder="1"/>
    <xf numFmtId="0" fontId="8" fillId="0" borderId="13" xfId="0" applyFont="1" applyBorder="1"/>
    <xf numFmtId="0" fontId="8" fillId="0" borderId="13" xfId="0" applyFont="1" applyFill="1" applyBorder="1"/>
    <xf numFmtId="0" fontId="8" fillId="0" borderId="1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21" xfId="0" applyFont="1" applyFill="1" applyBorder="1" applyAlignment="1">
      <alignment horizontal="right" vertical="top"/>
    </xf>
    <xf numFmtId="0" fontId="8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vertical="center"/>
    </xf>
    <xf numFmtId="0" fontId="8" fillId="0" borderId="1" xfId="0" applyFont="1" applyBorder="1"/>
    <xf numFmtId="0" fontId="12" fillId="0" borderId="21" xfId="0" applyFont="1" applyFill="1" applyBorder="1" applyAlignment="1">
      <alignment horizontal="right" vertical="top"/>
    </xf>
    <xf numFmtId="0" fontId="13" fillId="0" borderId="10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vertical="center"/>
    </xf>
    <xf numFmtId="0" fontId="8" fillId="0" borderId="1" xfId="0" applyFont="1" applyFill="1" applyBorder="1"/>
    <xf numFmtId="167" fontId="8" fillId="0" borderId="1" xfId="0" applyNumberFormat="1" applyFont="1" applyFill="1" applyBorder="1" applyAlignment="1">
      <alignment horizontal="right" vertical="center"/>
    </xf>
    <xf numFmtId="167" fontId="8" fillId="2" borderId="21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28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8" fillId="2" borderId="28" xfId="0" applyFont="1" applyFill="1" applyBorder="1"/>
    <xf numFmtId="0" fontId="8" fillId="2" borderId="1" xfId="0" applyFont="1" applyFill="1" applyBorder="1"/>
    <xf numFmtId="167" fontId="8" fillId="2" borderId="28" xfId="0" applyNumberFormat="1" applyFont="1" applyFill="1" applyBorder="1" applyAlignment="1">
      <alignment horizontal="right" vertical="center"/>
    </xf>
    <xf numFmtId="0" fontId="9" fillId="0" borderId="28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right" vertical="top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vertical="center"/>
    </xf>
    <xf numFmtId="0" fontId="8" fillId="2" borderId="23" xfId="0" applyFont="1" applyFill="1" applyBorder="1"/>
    <xf numFmtId="0" fontId="9" fillId="0" borderId="2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right" vertical="top"/>
    </xf>
    <xf numFmtId="0" fontId="8" fillId="0" borderId="28" xfId="0" applyFont="1" applyBorder="1"/>
    <xf numFmtId="0" fontId="8" fillId="0" borderId="1" xfId="0" applyFont="1" applyBorder="1" applyAlignment="1">
      <alignment horizontal="center"/>
    </xf>
    <xf numFmtId="0" fontId="8" fillId="2" borderId="30" xfId="0" applyFont="1" applyFill="1" applyBorder="1"/>
    <xf numFmtId="0" fontId="8" fillId="2" borderId="0" xfId="0" applyFont="1" applyFill="1" applyBorder="1"/>
    <xf numFmtId="0" fontId="8" fillId="2" borderId="0" xfId="0" applyFont="1" applyFill="1" applyBorder="1" applyAlignment="1">
      <alignment vertical="top"/>
    </xf>
    <xf numFmtId="167" fontId="8" fillId="2" borderId="0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31" xfId="0" applyFont="1" applyFill="1" applyBorder="1" applyAlignment="1">
      <alignment vertical="top"/>
    </xf>
    <xf numFmtId="0" fontId="9" fillId="0" borderId="14" xfId="0" applyFont="1" applyFill="1" applyBorder="1" applyAlignment="1">
      <alignment horizontal="right" vertical="top"/>
    </xf>
    <xf numFmtId="2" fontId="8" fillId="0" borderId="14" xfId="0" applyNumberFormat="1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right" vertical="top"/>
    </xf>
    <xf numFmtId="0" fontId="13" fillId="0" borderId="14" xfId="0" applyFont="1" applyFill="1" applyBorder="1"/>
    <xf numFmtId="2" fontId="13" fillId="0" borderId="14" xfId="0" applyNumberFormat="1" applyFont="1" applyFill="1" applyBorder="1" applyAlignment="1">
      <alignment horizontal="right" vertical="center"/>
    </xf>
    <xf numFmtId="0" fontId="8" fillId="2" borderId="14" xfId="0" applyFont="1" applyFill="1" applyBorder="1"/>
    <xf numFmtId="0" fontId="8" fillId="0" borderId="14" xfId="0" applyFont="1" applyBorder="1"/>
    <xf numFmtId="0" fontId="9" fillId="0" borderId="14" xfId="0" applyFont="1" applyFill="1" applyBorder="1"/>
    <xf numFmtId="0" fontId="8" fillId="0" borderId="14" xfId="0" applyFont="1" applyFill="1" applyBorder="1"/>
    <xf numFmtId="0" fontId="8" fillId="0" borderId="1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30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top"/>
    </xf>
    <xf numFmtId="0" fontId="13" fillId="0" borderId="1" xfId="0" applyFont="1" applyFill="1" applyBorder="1"/>
    <xf numFmtId="2" fontId="13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30" xfId="0" applyFont="1" applyFill="1" applyBorder="1"/>
    <xf numFmtId="2" fontId="8" fillId="2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wrapText="1"/>
    </xf>
    <xf numFmtId="0" fontId="8" fillId="0" borderId="34" xfId="0" applyFont="1" applyBorder="1"/>
    <xf numFmtId="0" fontId="12" fillId="0" borderId="3" xfId="0" applyFont="1" applyFill="1" applyBorder="1" applyAlignment="1">
      <alignment horizontal="right" vertical="top"/>
    </xf>
    <xf numFmtId="0" fontId="13" fillId="0" borderId="3" xfId="0" applyFont="1" applyFill="1" applyBorder="1"/>
    <xf numFmtId="2" fontId="13" fillId="0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/>
    <xf numFmtId="0" fontId="9" fillId="0" borderId="3" xfId="0" applyFont="1" applyFill="1" applyBorder="1" applyAlignment="1">
      <alignment horizontal="right" vertical="top"/>
    </xf>
    <xf numFmtId="2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/>
    <xf numFmtId="0" fontId="8" fillId="0" borderId="3" xfId="0" applyFont="1" applyBorder="1"/>
    <xf numFmtId="0" fontId="8" fillId="2" borderId="18" xfId="0" applyFont="1" applyFill="1" applyBorder="1" applyAlignment="1">
      <alignment vertical="top"/>
    </xf>
    <xf numFmtId="0" fontId="8" fillId="2" borderId="17" xfId="0" applyFont="1" applyFill="1" applyBorder="1" applyAlignment="1">
      <alignment vertical="top"/>
    </xf>
    <xf numFmtId="0" fontId="8" fillId="2" borderId="17" xfId="0" applyFont="1" applyFill="1" applyBorder="1"/>
    <xf numFmtId="0" fontId="8" fillId="2" borderId="17" xfId="0" applyFont="1" applyFill="1" applyBorder="1" applyAlignment="1">
      <alignment vertical="top" wrapText="1"/>
    </xf>
    <xf numFmtId="0" fontId="14" fillId="2" borderId="17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8" fillId="0" borderId="10" xfId="0" applyFont="1" applyFill="1" applyBorder="1"/>
    <xf numFmtId="0" fontId="13" fillId="0" borderId="14" xfId="0" applyFont="1" applyFill="1" applyBorder="1" applyAlignment="1">
      <alignment horizontal="center" vertical="center"/>
    </xf>
    <xf numFmtId="0" fontId="8" fillId="2" borderId="10" xfId="0" applyFont="1" applyFill="1" applyBorder="1"/>
    <xf numFmtId="0" fontId="9" fillId="0" borderId="10" xfId="0" applyFont="1" applyFill="1" applyBorder="1"/>
    <xf numFmtId="0" fontId="8" fillId="0" borderId="10" xfId="0" applyFont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/>
    <xf numFmtId="0" fontId="13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167" fontId="8" fillId="2" borderId="3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center" vertical="top"/>
    </xf>
    <xf numFmtId="2" fontId="14" fillId="0" borderId="14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right" vertical="top"/>
    </xf>
    <xf numFmtId="0" fontId="16" fillId="0" borderId="14" xfId="0" applyFont="1" applyFill="1" applyBorder="1" applyAlignment="1">
      <alignment vertical="top" wrapText="1"/>
    </xf>
    <xf numFmtId="0" fontId="16" fillId="0" borderId="14" xfId="0" applyFont="1" applyFill="1" applyBorder="1"/>
    <xf numFmtId="2" fontId="16" fillId="0" borderId="14" xfId="0" applyNumberFormat="1" applyFont="1" applyFill="1" applyBorder="1"/>
    <xf numFmtId="2" fontId="8" fillId="0" borderId="13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top"/>
    </xf>
    <xf numFmtId="2" fontId="14" fillId="0" borderId="1" xfId="0" applyNumberFormat="1" applyFont="1" applyFill="1" applyBorder="1" applyAlignment="1">
      <alignment horizontal="right" vertical="center"/>
    </xf>
    <xf numFmtId="2" fontId="14" fillId="2" borderId="1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2" fontId="13" fillId="0" borderId="1" xfId="0" applyNumberFormat="1" applyFont="1" applyFill="1" applyBorder="1"/>
    <xf numFmtId="2" fontId="14" fillId="3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/>
    <xf numFmtId="2" fontId="8" fillId="2" borderId="1" xfId="0" applyNumberFormat="1" applyFont="1" applyFill="1" applyBorder="1"/>
    <xf numFmtId="0" fontId="15" fillId="0" borderId="1" xfId="0" applyFont="1" applyFill="1" applyBorder="1" applyAlignment="1">
      <alignment horizontal="right" vertical="top"/>
    </xf>
    <xf numFmtId="0" fontId="16" fillId="0" borderId="1" xfId="0" applyFont="1" applyFill="1" applyBorder="1" applyAlignment="1">
      <alignment vertical="top"/>
    </xf>
    <xf numFmtId="2" fontId="16" fillId="0" borderId="1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8" fillId="0" borderId="2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2" borderId="6" xfId="0" applyFont="1" applyFill="1" applyBorder="1" applyAlignment="1">
      <alignment vertical="top"/>
    </xf>
    <xf numFmtId="0" fontId="8" fillId="2" borderId="5" xfId="0" applyFont="1" applyFill="1" applyBorder="1" applyAlignment="1">
      <alignment vertical="top"/>
    </xf>
    <xf numFmtId="0" fontId="8" fillId="2" borderId="5" xfId="0" applyFont="1" applyFill="1" applyBorder="1"/>
    <xf numFmtId="0" fontId="8" fillId="2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13" fillId="0" borderId="14" xfId="0" applyFont="1" applyBorder="1"/>
    <xf numFmtId="2" fontId="13" fillId="0" borderId="14" xfId="0" applyNumberFormat="1" applyFont="1" applyBorder="1"/>
    <xf numFmtId="2" fontId="8" fillId="0" borderId="14" xfId="0" applyNumberFormat="1" applyFont="1" applyBorder="1"/>
    <xf numFmtId="0" fontId="14" fillId="0" borderId="14" xfId="0" applyFont="1" applyBorder="1" applyAlignment="1">
      <alignment horizontal="right" wrapText="1"/>
    </xf>
    <xf numFmtId="0" fontId="13" fillId="0" borderId="1" xfId="0" applyFont="1" applyBorder="1"/>
    <xf numFmtId="2" fontId="13" fillId="0" borderId="1" xfId="0" applyNumberFormat="1" applyFont="1" applyBorder="1"/>
    <xf numFmtId="0" fontId="13" fillId="2" borderId="1" xfId="0" applyFont="1" applyFill="1" applyBorder="1"/>
    <xf numFmtId="2" fontId="8" fillId="0" borderId="1" xfId="0" applyNumberFormat="1" applyFont="1" applyBorder="1"/>
    <xf numFmtId="0" fontId="14" fillId="0" borderId="1" xfId="0" applyFont="1" applyBorder="1" applyAlignment="1">
      <alignment horizontal="right" wrapText="1"/>
    </xf>
    <xf numFmtId="0" fontId="8" fillId="0" borderId="28" xfId="0" applyFont="1" applyFill="1" applyBorder="1"/>
    <xf numFmtId="0" fontId="8" fillId="2" borderId="30" xfId="0" applyFont="1" applyFill="1" applyBorder="1" applyAlignment="1">
      <alignment vertical="top"/>
    </xf>
    <xf numFmtId="15" fontId="8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2" fontId="8" fillId="0" borderId="3" xfId="0" applyNumberFormat="1" applyFont="1" applyBorder="1" applyAlignment="1">
      <alignment horizontal="center"/>
    </xf>
    <xf numFmtId="0" fontId="8" fillId="3" borderId="14" xfId="0" applyFont="1" applyFill="1" applyBorder="1"/>
    <xf numFmtId="0" fontId="17" fillId="0" borderId="14" xfId="0" applyFont="1" applyFill="1" applyBorder="1"/>
    <xf numFmtId="0" fontId="8" fillId="0" borderId="29" xfId="0" applyFont="1" applyFill="1" applyBorder="1"/>
    <xf numFmtId="0" fontId="8" fillId="0" borderId="24" xfId="0" applyFont="1" applyFill="1" applyBorder="1" applyAlignment="1">
      <alignment horizontal="center"/>
    </xf>
    <xf numFmtId="0" fontId="8" fillId="3" borderId="1" xfId="0" applyFont="1" applyFill="1" applyBorder="1"/>
    <xf numFmtId="0" fontId="8" fillId="0" borderId="22" xfId="0" applyFont="1" applyFill="1" applyBorder="1" applyAlignment="1">
      <alignment horizontal="center"/>
    </xf>
    <xf numFmtId="0" fontId="16" fillId="0" borderId="1" xfId="0" applyFont="1" applyFill="1" applyBorder="1"/>
    <xf numFmtId="0" fontId="16" fillId="0" borderId="28" xfId="0" applyFont="1" applyFill="1" applyBorder="1"/>
    <xf numFmtId="2" fontId="16" fillId="0" borderId="1" xfId="0" applyNumberFormat="1" applyFont="1" applyFill="1" applyBorder="1"/>
    <xf numFmtId="2" fontId="8" fillId="3" borderId="1" xfId="0" applyNumberFormat="1" applyFont="1" applyFill="1" applyBorder="1"/>
    <xf numFmtId="2" fontId="8" fillId="0" borderId="28" xfId="0" applyNumberFormat="1" applyFont="1" applyFill="1" applyBorder="1"/>
    <xf numFmtId="0" fontId="13" fillId="3" borderId="1" xfId="0" applyFont="1" applyFill="1" applyBorder="1"/>
    <xf numFmtId="2" fontId="13" fillId="3" borderId="1" xfId="0" applyNumberFormat="1" applyFont="1" applyFill="1" applyBorder="1"/>
    <xf numFmtId="2" fontId="13" fillId="2" borderId="1" xfId="0" applyNumberFormat="1" applyFont="1" applyFill="1" applyBorder="1"/>
    <xf numFmtId="0" fontId="13" fillId="0" borderId="28" xfId="0" applyFont="1" applyFill="1" applyBorder="1"/>
    <xf numFmtId="0" fontId="8" fillId="0" borderId="21" xfId="0" applyFont="1" applyFill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15" fontId="8" fillId="2" borderId="5" xfId="0" applyNumberFormat="1" applyFont="1" applyFill="1" applyBorder="1" applyAlignment="1">
      <alignment vertical="top"/>
    </xf>
    <xf numFmtId="0" fontId="9" fillId="2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/>
    </xf>
    <xf numFmtId="0" fontId="9" fillId="0" borderId="14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8" fillId="0" borderId="28" xfId="0" applyFont="1" applyFill="1" applyBorder="1" applyAlignment="1">
      <alignment vertical="center"/>
    </xf>
    <xf numFmtId="15" fontId="8" fillId="2" borderId="17" xfId="0" applyNumberFormat="1" applyFont="1" applyFill="1" applyBorder="1" applyAlignment="1">
      <alignment vertical="top"/>
    </xf>
    <xf numFmtId="0" fontId="9" fillId="2" borderId="17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vertical="center"/>
    </xf>
    <xf numFmtId="2" fontId="8" fillId="2" borderId="17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0" xfId="0" applyFont="1"/>
    <xf numFmtId="0" fontId="8" fillId="0" borderId="1" xfId="0" applyFont="1" applyFill="1" applyBorder="1" applyAlignment="1">
      <alignment horizontal="right" vertical="center"/>
    </xf>
    <xf numFmtId="2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5" xfId="0" applyNumberFormat="1" applyFont="1" applyBorder="1" applyAlignment="1">
      <alignment horizontal="center"/>
    </xf>
    <xf numFmtId="0" fontId="8" fillId="2" borderId="29" xfId="0" applyFont="1" applyFill="1" applyBorder="1"/>
    <xf numFmtId="0" fontId="13" fillId="0" borderId="0" xfId="0" applyFont="1" applyFill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9" fillId="2" borderId="17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right" vertical="top"/>
    </xf>
    <xf numFmtId="0" fontId="14" fillId="2" borderId="5" xfId="0" applyFont="1" applyFill="1" applyBorder="1" applyAlignment="1">
      <alignment wrapText="1"/>
    </xf>
    <xf numFmtId="167" fontId="14" fillId="2" borderId="5" xfId="0" applyNumberFormat="1" applyFont="1" applyFill="1" applyBorder="1" applyAlignment="1">
      <alignment horizontal="right" vertical="center" wrapText="1"/>
    </xf>
    <xf numFmtId="167" fontId="14" fillId="2" borderId="3" xfId="0" applyNumberFormat="1" applyFont="1" applyFill="1" applyBorder="1" applyAlignment="1">
      <alignment horizontal="right" vertical="center" wrapText="1"/>
    </xf>
    <xf numFmtId="169" fontId="8" fillId="2" borderId="17" xfId="2" applyNumberFormat="1" applyFont="1" applyFill="1" applyBorder="1"/>
    <xf numFmtId="0" fontId="8" fillId="0" borderId="14" xfId="0" applyFont="1" applyBorder="1" applyAlignment="1">
      <alignment horizontal="center" vertical="center"/>
    </xf>
    <xf numFmtId="167" fontId="13" fillId="0" borderId="14" xfId="0" applyNumberFormat="1" applyFont="1" applyBorder="1"/>
    <xf numFmtId="167" fontId="13" fillId="0" borderId="1" xfId="0" applyNumberFormat="1" applyFont="1" applyBorder="1"/>
    <xf numFmtId="167" fontId="8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167" fontId="13" fillId="0" borderId="3" xfId="0" applyNumberFormat="1" applyFont="1" applyBorder="1"/>
    <xf numFmtId="0" fontId="13" fillId="0" borderId="3" xfId="0" applyFont="1" applyBorder="1"/>
    <xf numFmtId="0" fontId="16" fillId="0" borderId="3" xfId="0" applyFont="1" applyBorder="1"/>
    <xf numFmtId="167" fontId="8" fillId="0" borderId="3" xfId="0" applyNumberFormat="1" applyFont="1" applyBorder="1"/>
    <xf numFmtId="0" fontId="9" fillId="0" borderId="1" xfId="0" applyFont="1" applyBorder="1" applyAlignment="1"/>
    <xf numFmtId="0" fontId="9" fillId="0" borderId="3" xfId="0" applyFont="1" applyBorder="1"/>
    <xf numFmtId="0" fontId="9" fillId="0" borderId="3" xfId="0" applyFont="1" applyBorder="1" applyAlignment="1"/>
    <xf numFmtId="0" fontId="8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2" borderId="5" xfId="0" applyFont="1" applyFill="1" applyBorder="1" applyAlignment="1">
      <alignment vertical="top" wrapText="1"/>
    </xf>
    <xf numFmtId="169" fontId="8" fillId="2" borderId="5" xfId="2" applyNumberFormat="1" applyFont="1" applyFill="1" applyBorder="1"/>
    <xf numFmtId="167" fontId="8" fillId="0" borderId="5" xfId="0" applyNumberFormat="1" applyFont="1" applyBorder="1" applyAlignment="1">
      <alignment horizontal="center"/>
    </xf>
    <xf numFmtId="167" fontId="8" fillId="0" borderId="35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right" vertical="center" wrapText="1"/>
    </xf>
    <xf numFmtId="0" fontId="13" fillId="0" borderId="14" xfId="0" applyFont="1" applyFill="1" applyBorder="1" applyAlignment="1">
      <alignment horizontal="right" vertical="top"/>
    </xf>
    <xf numFmtId="0" fontId="8" fillId="0" borderId="14" xfId="0" applyFont="1" applyFill="1" applyBorder="1" applyAlignment="1">
      <alignment horizontal="right" vertical="top"/>
    </xf>
    <xf numFmtId="169" fontId="8" fillId="0" borderId="14" xfId="2" applyNumberFormat="1" applyFont="1" applyFill="1" applyBorder="1"/>
    <xf numFmtId="169" fontId="8" fillId="0" borderId="1" xfId="2" applyNumberFormat="1" applyFont="1" applyFill="1" applyBorder="1"/>
    <xf numFmtId="0" fontId="8" fillId="0" borderId="1" xfId="0" applyFont="1" applyFill="1" applyBorder="1" applyAlignment="1">
      <alignment horizontal="right" vertical="top"/>
    </xf>
    <xf numFmtId="169" fontId="8" fillId="0" borderId="28" xfId="2" applyNumberFormat="1" applyFont="1" applyFill="1" applyBorder="1"/>
    <xf numFmtId="0" fontId="9" fillId="2" borderId="17" xfId="0" applyFont="1" applyFill="1" applyBorder="1" applyAlignment="1">
      <alignment horizontal="right" vertical="top"/>
    </xf>
    <xf numFmtId="0" fontId="14" fillId="2" borderId="17" xfId="0" applyFont="1" applyFill="1" applyBorder="1" applyAlignment="1">
      <alignment wrapText="1"/>
    </xf>
    <xf numFmtId="167" fontId="8" fillId="2" borderId="17" xfId="0" applyNumberFormat="1" applyFont="1" applyFill="1" applyBorder="1"/>
    <xf numFmtId="169" fontId="8" fillId="2" borderId="17" xfId="2" applyNumberFormat="1" applyFont="1" applyFill="1" applyBorder="1" applyAlignment="1">
      <alignment horizontal="center"/>
    </xf>
    <xf numFmtId="43" fontId="8" fillId="0" borderId="5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169" fontId="8" fillId="0" borderId="3" xfId="2" applyNumberFormat="1" applyFont="1" applyFill="1" applyBorder="1"/>
    <xf numFmtId="167" fontId="8" fillId="2" borderId="5" xfId="0" applyNumberFormat="1" applyFont="1" applyFill="1" applyBorder="1"/>
    <xf numFmtId="0" fontId="9" fillId="0" borderId="14" xfId="0" applyFont="1" applyFill="1" applyBorder="1" applyAlignment="1">
      <alignment vertical="top"/>
    </xf>
    <xf numFmtId="2" fontId="16" fillId="0" borderId="1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/>
    </xf>
    <xf numFmtId="0" fontId="13" fillId="0" borderId="14" xfId="0" applyNumberFormat="1" applyFont="1" applyFill="1" applyBorder="1" applyAlignment="1">
      <alignment vertical="center"/>
    </xf>
    <xf numFmtId="2" fontId="13" fillId="0" borderId="14" xfId="0" applyNumberFormat="1" applyFont="1" applyFill="1" applyBorder="1" applyAlignment="1">
      <alignment vertical="center"/>
    </xf>
    <xf numFmtId="2" fontId="10" fillId="2" borderId="14" xfId="0" applyNumberFormat="1" applyFont="1" applyFill="1" applyBorder="1" applyAlignment="1">
      <alignment vertical="center"/>
    </xf>
    <xf numFmtId="0" fontId="13" fillId="3" borderId="14" xfId="0" applyFont="1" applyFill="1" applyBorder="1"/>
    <xf numFmtId="43" fontId="13" fillId="3" borderId="14" xfId="0" applyNumberFormat="1" applyFont="1" applyFill="1" applyBorder="1"/>
    <xf numFmtId="2" fontId="13" fillId="3" borderId="14" xfId="0" applyNumberFormat="1" applyFont="1" applyFill="1" applyBorder="1" applyAlignment="1">
      <alignment vertical="center"/>
    </xf>
    <xf numFmtId="0" fontId="8" fillId="0" borderId="12" xfId="0" applyFont="1" applyBorder="1"/>
    <xf numFmtId="0" fontId="13" fillId="0" borderId="1" xfId="0" applyNumberFormat="1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8" fillId="0" borderId="9" xfId="0" applyFont="1" applyBorder="1"/>
    <xf numFmtId="43" fontId="13" fillId="3" borderId="1" xfId="0" applyNumberFormat="1" applyFont="1" applyFill="1" applyBorder="1"/>
    <xf numFmtId="43" fontId="8" fillId="2" borderId="1" xfId="0" applyNumberFormat="1" applyFont="1" applyFill="1" applyBorder="1"/>
    <xf numFmtId="43" fontId="13" fillId="3" borderId="1" xfId="4" applyFont="1" applyFill="1" applyBorder="1" applyAlignment="1">
      <alignment horizontal="right"/>
    </xf>
    <xf numFmtId="0" fontId="13" fillId="0" borderId="0" xfId="0" applyFont="1" applyBorder="1"/>
    <xf numFmtId="0" fontId="8" fillId="3" borderId="0" xfId="0" applyFont="1" applyFill="1" applyBorder="1"/>
    <xf numFmtId="0" fontId="8" fillId="0" borderId="7" xfId="0" applyFont="1" applyBorder="1"/>
    <xf numFmtId="0" fontId="8" fillId="0" borderId="5" xfId="0" applyFont="1" applyFill="1" applyBorder="1"/>
    <xf numFmtId="2" fontId="8" fillId="0" borderId="5" xfId="0" applyNumberFormat="1" applyFont="1" applyBorder="1"/>
    <xf numFmtId="2" fontId="8" fillId="0" borderId="35" xfId="0" applyNumberFormat="1" applyFont="1" applyBorder="1"/>
    <xf numFmtId="43" fontId="8" fillId="0" borderId="4" xfId="0" applyNumberFormat="1" applyFont="1" applyBorder="1"/>
    <xf numFmtId="2" fontId="8" fillId="0" borderId="14" xfId="0" applyNumberFormat="1" applyFont="1" applyFill="1" applyBorder="1" applyAlignment="1"/>
    <xf numFmtId="43" fontId="8" fillId="2" borderId="14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/>
    <xf numFmtId="2" fontId="13" fillId="0" borderId="1" xfId="0" applyNumberFormat="1" applyFont="1" applyFill="1" applyBorder="1" applyAlignment="1"/>
    <xf numFmtId="0" fontId="8" fillId="2" borderId="18" xfId="0" applyFont="1" applyFill="1" applyBorder="1"/>
    <xf numFmtId="0" fontId="9" fillId="2" borderId="17" xfId="0" applyFont="1" applyFill="1" applyBorder="1" applyAlignment="1">
      <alignment vertical="center" wrapText="1"/>
    </xf>
    <xf numFmtId="0" fontId="10" fillId="2" borderId="17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right" vertical="top"/>
    </xf>
    <xf numFmtId="0" fontId="14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wrapText="1"/>
    </xf>
    <xf numFmtId="2" fontId="13" fillId="0" borderId="10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wrapText="1"/>
    </xf>
    <xf numFmtId="2" fontId="13" fillId="0" borderId="1" xfId="0" applyNumberFormat="1" applyFont="1" applyFill="1" applyBorder="1" applyAlignment="1">
      <alignment horizontal="right" vertical="center" wrapText="1"/>
    </xf>
    <xf numFmtId="43" fontId="8" fillId="0" borderId="0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2" fontId="8" fillId="0" borderId="0" xfId="0" applyNumberFormat="1" applyFont="1" applyBorder="1" applyAlignment="1">
      <alignment horizontal="center"/>
    </xf>
    <xf numFmtId="0" fontId="14" fillId="0" borderId="1" xfId="0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43" fontId="8" fillId="0" borderId="0" xfId="0" applyNumberFormat="1" applyFont="1"/>
    <xf numFmtId="0" fontId="14" fillId="0" borderId="3" xfId="0" applyFont="1" applyFill="1" applyBorder="1" applyAlignment="1">
      <alignment wrapText="1"/>
    </xf>
    <xf numFmtId="0" fontId="8" fillId="2" borderId="6" xfId="0" applyFont="1" applyFill="1" applyBorder="1"/>
    <xf numFmtId="0" fontId="8" fillId="0" borderId="14" xfId="0" applyFont="1" applyFill="1" applyBorder="1" applyAlignment="1">
      <alignment horizontal="left" vertical="top"/>
    </xf>
    <xf numFmtId="0" fontId="13" fillId="0" borderId="14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2" fontId="8" fillId="2" borderId="5" xfId="0" applyNumberFormat="1" applyFont="1" applyFill="1" applyBorder="1"/>
    <xf numFmtId="0" fontId="9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8" fillId="0" borderId="14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2" fontId="8" fillId="0" borderId="1" xfId="0" applyNumberFormat="1" applyFont="1" applyBorder="1" applyAlignment="1">
      <alignment vertical="center"/>
    </xf>
    <xf numFmtId="0" fontId="9" fillId="0" borderId="1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/>
    </xf>
    <xf numFmtId="1" fontId="8" fillId="0" borderId="1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vertical="center"/>
    </xf>
    <xf numFmtId="43" fontId="8" fillId="0" borderId="1" xfId="0" applyNumberFormat="1" applyFont="1" applyFill="1" applyBorder="1" applyAlignment="1">
      <alignment vertical="center"/>
    </xf>
    <xf numFmtId="43" fontId="8" fillId="2" borderId="1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vertical="center"/>
    </xf>
    <xf numFmtId="0" fontId="16" fillId="0" borderId="1" xfId="0" applyFont="1" applyBorder="1"/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/>
    <xf numFmtId="0" fontId="9" fillId="2" borderId="3" xfId="0" applyFont="1" applyFill="1" applyBorder="1"/>
    <xf numFmtId="0" fontId="8" fillId="2" borderId="5" xfId="0" applyFont="1" applyFill="1" applyBorder="1" applyAlignment="1">
      <alignment horizontal="right" vertical="center"/>
    </xf>
    <xf numFmtId="0" fontId="13" fillId="0" borderId="29" xfId="0" applyFont="1" applyFill="1" applyBorder="1"/>
    <xf numFmtId="168" fontId="13" fillId="0" borderId="14" xfId="0" applyNumberFormat="1" applyFont="1" applyFill="1" applyBorder="1" applyAlignment="1">
      <alignment horizontal="right" vertical="center"/>
    </xf>
    <xf numFmtId="168" fontId="8" fillId="0" borderId="14" xfId="0" applyNumberFormat="1" applyFont="1" applyFill="1" applyBorder="1" applyAlignment="1">
      <alignment horizontal="right" vertical="center"/>
    </xf>
    <xf numFmtId="168" fontId="8" fillId="2" borderId="14" xfId="0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top"/>
    </xf>
    <xf numFmtId="0" fontId="16" fillId="0" borderId="23" xfId="0" applyFont="1" applyFill="1" applyBorder="1"/>
    <xf numFmtId="2" fontId="16" fillId="0" borderId="3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center" vertical="top"/>
    </xf>
    <xf numFmtId="0" fontId="13" fillId="0" borderId="14" xfId="0" applyFont="1" applyFill="1" applyBorder="1" applyAlignment="1">
      <alignment horizontal="left"/>
    </xf>
    <xf numFmtId="167" fontId="13" fillId="0" borderId="14" xfId="0" applyNumberFormat="1" applyFont="1" applyFill="1" applyBorder="1" applyAlignment="1">
      <alignment horizontal="right" vertical="center"/>
    </xf>
    <xf numFmtId="167" fontId="8" fillId="2" borderId="14" xfId="0" applyNumberFormat="1" applyFont="1" applyFill="1" applyBorder="1" applyAlignment="1">
      <alignment horizontal="right" vertical="center"/>
    </xf>
    <xf numFmtId="167" fontId="8" fillId="0" borderId="14" xfId="0" applyNumberFormat="1" applyFont="1" applyFill="1" applyBorder="1" applyAlignment="1">
      <alignment horizontal="right" vertical="center"/>
    </xf>
    <xf numFmtId="0" fontId="8" fillId="0" borderId="1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/>
    </xf>
    <xf numFmtId="167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/>
    </xf>
    <xf numFmtId="167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vertical="center" wrapText="1"/>
    </xf>
    <xf numFmtId="2" fontId="8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2" fontId="10" fillId="2" borderId="14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2" fontId="8" fillId="0" borderId="0" xfId="0" applyNumberFormat="1" applyFont="1"/>
    <xf numFmtId="0" fontId="10" fillId="2" borderId="1" xfId="0" applyFon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6" fillId="0" borderId="14" xfId="0" applyFont="1" applyFill="1" applyBorder="1" applyAlignment="1"/>
    <xf numFmtId="0" fontId="16" fillId="0" borderId="1" xfId="0" applyFont="1" applyFill="1" applyBorder="1" applyAlignment="1"/>
    <xf numFmtId="0" fontId="13" fillId="0" borderId="1" xfId="0" applyFont="1" applyFill="1" applyBorder="1" applyAlignment="1"/>
    <xf numFmtId="43" fontId="13" fillId="0" borderId="1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16" fillId="0" borderId="0" xfId="0" applyFont="1"/>
    <xf numFmtId="0" fontId="8" fillId="0" borderId="14" xfId="0" applyFont="1" applyBorder="1" applyAlignment="1">
      <alignment horizontal="right" vertical="center"/>
    </xf>
    <xf numFmtId="0" fontId="8" fillId="0" borderId="14" xfId="0" applyFon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top"/>
    </xf>
    <xf numFmtId="167" fontId="16" fillId="0" borderId="1" xfId="0" applyNumberFormat="1" applyFont="1" applyFill="1" applyBorder="1" applyAlignment="1">
      <alignment vertical="center"/>
    </xf>
    <xf numFmtId="0" fontId="9" fillId="0" borderId="10" xfId="0" applyFont="1" applyFill="1" applyBorder="1" applyAlignment="1">
      <alignment horizontal="right"/>
    </xf>
    <xf numFmtId="0" fontId="10" fillId="2" borderId="10" xfId="0" applyFont="1" applyFill="1" applyBorder="1" applyAlignment="1">
      <alignment vertical="center"/>
    </xf>
    <xf numFmtId="0" fontId="8" fillId="0" borderId="14" xfId="0" applyFont="1" applyFill="1" applyBorder="1" applyAlignment="1">
      <alignment wrapText="1"/>
    </xf>
    <xf numFmtId="0" fontId="8" fillId="0" borderId="14" xfId="0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right" vertical="center"/>
    </xf>
    <xf numFmtId="2" fontId="8" fillId="2" borderId="14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left" vertical="center"/>
    </xf>
    <xf numFmtId="0" fontId="13" fillId="0" borderId="13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right" vertical="top"/>
    </xf>
    <xf numFmtId="2" fontId="8" fillId="0" borderId="14" xfId="0" applyNumberFormat="1" applyFont="1" applyBorder="1" applyAlignment="1">
      <alignment horizontal="right" vertical="center"/>
    </xf>
    <xf numFmtId="0" fontId="8" fillId="2" borderId="27" xfId="0" applyFont="1" applyFill="1" applyBorder="1"/>
    <xf numFmtId="2" fontId="8" fillId="0" borderId="23" xfId="0" applyNumberFormat="1" applyFont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0" fontId="8" fillId="2" borderId="24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vertical="center" wrapText="1"/>
    </xf>
    <xf numFmtId="0" fontId="8" fillId="2" borderId="37" xfId="0" applyFont="1" applyFill="1" applyBorder="1" applyAlignment="1">
      <alignment vertical="center"/>
    </xf>
    <xf numFmtId="4" fontId="10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/>
    <xf numFmtId="0" fontId="8" fillId="2" borderId="37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43" fontId="13" fillId="3" borderId="14" xfId="3" applyNumberFormat="1" applyFont="1" applyFill="1" applyBorder="1" applyAlignment="1">
      <alignment horizontal="right"/>
    </xf>
    <xf numFmtId="43" fontId="13" fillId="2" borderId="14" xfId="3" applyNumberFormat="1" applyFont="1" applyFill="1" applyBorder="1" applyAlignment="1">
      <alignment horizontal="right"/>
    </xf>
    <xf numFmtId="43" fontId="13" fillId="3" borderId="15" xfId="3" applyNumberFormat="1" applyFont="1" applyFill="1" applyBorder="1" applyAlignment="1">
      <alignment horizontal="right"/>
    </xf>
    <xf numFmtId="2" fontId="8" fillId="0" borderId="13" xfId="0" applyNumberFormat="1" applyFont="1" applyBorder="1" applyAlignment="1">
      <alignment horizontal="center"/>
    </xf>
    <xf numFmtId="43" fontId="13" fillId="3" borderId="1" xfId="3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/>
    </xf>
    <xf numFmtId="43" fontId="10" fillId="2" borderId="1" xfId="3" applyNumberFormat="1" applyFont="1" applyFill="1" applyBorder="1" applyAlignment="1">
      <alignment horizontal="right"/>
    </xf>
    <xf numFmtId="43" fontId="10" fillId="2" borderId="1" xfId="4" applyFont="1" applyFill="1" applyBorder="1" applyAlignment="1">
      <alignment horizontal="right"/>
    </xf>
    <xf numFmtId="43" fontId="13" fillId="3" borderId="10" xfId="3" applyNumberFormat="1" applyFont="1" applyFill="1" applyBorder="1" applyAlignment="1">
      <alignment horizontal="right"/>
    </xf>
    <xf numFmtId="43" fontId="13" fillId="3" borderId="3" xfId="4" applyFont="1" applyFill="1" applyBorder="1" applyAlignment="1">
      <alignment horizontal="right"/>
    </xf>
    <xf numFmtId="43" fontId="13" fillId="3" borderId="3" xfId="3" applyNumberFormat="1" applyFont="1" applyFill="1" applyBorder="1" applyAlignment="1">
      <alignment horizontal="right"/>
    </xf>
    <xf numFmtId="43" fontId="10" fillId="2" borderId="3" xfId="3" applyNumberFormat="1" applyFont="1" applyFill="1" applyBorder="1" applyAlignment="1">
      <alignment horizontal="right"/>
    </xf>
    <xf numFmtId="43" fontId="9" fillId="0" borderId="0" xfId="0" applyNumberFormat="1" applyFont="1"/>
    <xf numFmtId="2" fontId="8" fillId="2" borderId="0" xfId="0" applyNumberFormat="1" applyFont="1" applyFill="1"/>
    <xf numFmtId="167" fontId="8" fillId="0" borderId="0" xfId="0" applyNumberFormat="1" applyFont="1"/>
    <xf numFmtId="0" fontId="9" fillId="0" borderId="0" xfId="0" applyFont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43" fontId="9" fillId="0" borderId="0" xfId="0" applyNumberFormat="1" applyFont="1" applyFill="1" applyAlignment="1">
      <alignment horizontal="center"/>
    </xf>
    <xf numFmtId="43" fontId="8" fillId="0" borderId="0" xfId="0" applyNumberFormat="1" applyFont="1" applyAlignment="1">
      <alignment horizontal="center"/>
    </xf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43" fontId="8" fillId="2" borderId="0" xfId="0" applyNumberFormat="1" applyFont="1" applyFill="1"/>
    <xf numFmtId="0" fontId="8" fillId="0" borderId="29" xfId="0" applyFont="1" applyBorder="1"/>
    <xf numFmtId="0" fontId="8" fillId="3" borderId="37" xfId="0" applyFont="1" applyFill="1" applyBorder="1" applyAlignment="1">
      <alignment vertical="center"/>
    </xf>
    <xf numFmtId="0" fontId="8" fillId="3" borderId="37" xfId="0" applyFont="1" applyFill="1" applyBorder="1" applyAlignment="1">
      <alignment vertical="center" wrapText="1"/>
    </xf>
    <xf numFmtId="43" fontId="13" fillId="3" borderId="0" xfId="3" applyNumberFormat="1" applyFont="1" applyFill="1" applyBorder="1" applyAlignment="1">
      <alignment horizontal="right"/>
    </xf>
    <xf numFmtId="0" fontId="13" fillId="2" borderId="14" xfId="0" applyFont="1" applyFill="1" applyBorder="1" applyAlignment="1">
      <alignment vertical="center"/>
    </xf>
    <xf numFmtId="2" fontId="13" fillId="2" borderId="14" xfId="0" applyNumberFormat="1" applyFont="1" applyFill="1" applyBorder="1" applyAlignment="1">
      <alignment vertical="center"/>
    </xf>
    <xf numFmtId="43" fontId="13" fillId="2" borderId="1" xfId="0" applyNumberFormat="1" applyFont="1" applyFill="1" applyBorder="1"/>
    <xf numFmtId="2" fontId="13" fillId="2" borderId="1" xfId="0" applyNumberFormat="1" applyFont="1" applyFill="1" applyBorder="1" applyAlignment="1">
      <alignment vertical="center"/>
    </xf>
    <xf numFmtId="0" fontId="13" fillId="2" borderId="14" xfId="0" applyFont="1" applyFill="1" applyBorder="1"/>
    <xf numFmtId="0" fontId="13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 vertical="center"/>
    </xf>
    <xf numFmtId="43" fontId="13" fillId="2" borderId="1" xfId="3" applyNumberFormat="1" applyFont="1" applyFill="1" applyBorder="1" applyAlignment="1">
      <alignment horizontal="right"/>
    </xf>
    <xf numFmtId="43" fontId="13" fillId="2" borderId="0" xfId="3" applyNumberFormat="1" applyFont="1" applyFill="1" applyBorder="1" applyAlignment="1">
      <alignment horizontal="right"/>
    </xf>
    <xf numFmtId="43" fontId="13" fillId="2" borderId="3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top"/>
    </xf>
    <xf numFmtId="1" fontId="8" fillId="0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2" fontId="16" fillId="0" borderId="3" xfId="0" applyNumberFormat="1" applyFont="1" applyBorder="1"/>
    <xf numFmtId="0" fontId="1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2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43" fontId="8" fillId="0" borderId="14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7" fontId="8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168" fontId="8" fillId="0" borderId="14" xfId="0" applyNumberFormat="1" applyFont="1" applyFill="1" applyBorder="1" applyAlignment="1">
      <alignment horizontal="center" vertical="center"/>
    </xf>
    <xf numFmtId="167" fontId="8" fillId="0" borderId="14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 wrapText="1"/>
    </xf>
    <xf numFmtId="43" fontId="13" fillId="0" borderId="1" xfId="3" applyNumberFormat="1" applyFont="1" applyFill="1" applyBorder="1" applyAlignment="1">
      <alignment horizontal="center"/>
    </xf>
    <xf numFmtId="43" fontId="13" fillId="0" borderId="0" xfId="3" applyNumberFormat="1" applyFont="1" applyFill="1" applyBorder="1" applyAlignment="1">
      <alignment horizontal="center"/>
    </xf>
    <xf numFmtId="43" fontId="13" fillId="0" borderId="3" xfId="3" applyNumberFormat="1" applyFont="1" applyFill="1" applyBorder="1" applyAlignment="1">
      <alignment horizontal="center"/>
    </xf>
    <xf numFmtId="43" fontId="8" fillId="0" borderId="0" xfId="0" applyNumberFormat="1" applyFont="1" applyFill="1" applyAlignment="1">
      <alignment horizontal="center"/>
    </xf>
    <xf numFmtId="2" fontId="13" fillId="0" borderId="1" xfId="0" applyNumberFormat="1" applyFont="1" applyBorder="1" applyAlignment="1">
      <alignment vertical="center" wrapText="1"/>
    </xf>
    <xf numFmtId="0" fontId="8" fillId="2" borderId="36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vertical="center"/>
    </xf>
    <xf numFmtId="0" fontId="8" fillId="2" borderId="36" xfId="0" applyFont="1" applyFill="1" applyBorder="1" applyAlignment="1">
      <alignment vertical="center"/>
    </xf>
    <xf numFmtId="0" fontId="8" fillId="2" borderId="38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3" fontId="13" fillId="0" borderId="10" xfId="3" applyNumberFormat="1" applyFont="1" applyFill="1" applyBorder="1" applyAlignment="1">
      <alignment horizontal="center"/>
    </xf>
    <xf numFmtId="43" fontId="13" fillId="2" borderId="10" xfId="3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vertical="center"/>
    </xf>
    <xf numFmtId="2" fontId="13" fillId="2" borderId="1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23" xfId="0" applyFont="1" applyBorder="1"/>
    <xf numFmtId="0" fontId="8" fillId="2" borderId="35" xfId="0" applyFont="1" applyFill="1" applyBorder="1"/>
    <xf numFmtId="43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  <xf numFmtId="0" fontId="8" fillId="0" borderId="19" xfId="0" applyFont="1" applyBorder="1"/>
    <xf numFmtId="0" fontId="13" fillId="0" borderId="19" xfId="0" applyFont="1" applyBorder="1"/>
    <xf numFmtId="0" fontId="13" fillId="0" borderId="10" xfId="0" applyFont="1" applyBorder="1"/>
    <xf numFmtId="169" fontId="8" fillId="2" borderId="1" xfId="2" applyNumberFormat="1" applyFont="1" applyFill="1" applyBorder="1"/>
    <xf numFmtId="0" fontId="12" fillId="0" borderId="1" xfId="0" applyFont="1" applyBorder="1" applyAlignment="1">
      <alignment horizontal="right" vertical="top"/>
    </xf>
    <xf numFmtId="2" fontId="13" fillId="0" borderId="1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top"/>
    </xf>
    <xf numFmtId="2" fontId="13" fillId="0" borderId="3" xfId="0" applyNumberFormat="1" applyFont="1" applyBorder="1" applyAlignment="1">
      <alignment horizontal="right" vertical="center"/>
    </xf>
    <xf numFmtId="0" fontId="12" fillId="0" borderId="10" xfId="0" applyFont="1" applyFill="1" applyBorder="1" applyAlignment="1">
      <alignment horizontal="right" vertical="top"/>
    </xf>
    <xf numFmtId="0" fontId="13" fillId="0" borderId="10" xfId="0" applyFont="1" applyFill="1" applyBorder="1"/>
    <xf numFmtId="167" fontId="13" fillId="0" borderId="1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2" fontId="0" fillId="0" borderId="1" xfId="0" applyNumberFormat="1" applyBorder="1"/>
    <xf numFmtId="2" fontId="3" fillId="0" borderId="1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right" vertical="center" wrapText="1"/>
    </xf>
    <xf numFmtId="0" fontId="10" fillId="0" borderId="10" xfId="0" applyFont="1" applyBorder="1" applyAlignment="1">
      <alignment vertical="top"/>
    </xf>
    <xf numFmtId="2" fontId="8" fillId="0" borderId="10" xfId="0" applyNumberFormat="1" applyFont="1" applyFill="1" applyBorder="1" applyAlignment="1">
      <alignment horizontal="right" vertical="center"/>
    </xf>
    <xf numFmtId="43" fontId="13" fillId="0" borderId="14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/>
    </xf>
    <xf numFmtId="0" fontId="16" fillId="0" borderId="3" xfId="0" applyFont="1" applyBorder="1" applyAlignment="1"/>
    <xf numFmtId="165" fontId="8" fillId="0" borderId="1" xfId="0" applyNumberFormat="1" applyFont="1" applyBorder="1"/>
    <xf numFmtId="165" fontId="13" fillId="0" borderId="1" xfId="0" applyNumberFormat="1" applyFont="1" applyBorder="1"/>
    <xf numFmtId="165" fontId="8" fillId="0" borderId="1" xfId="0" applyNumberFormat="1" applyFont="1" applyFill="1" applyBorder="1"/>
    <xf numFmtId="0" fontId="18" fillId="0" borderId="10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center" wrapText="1"/>
    </xf>
    <xf numFmtId="0" fontId="13" fillId="0" borderId="13" xfId="0" applyFont="1" applyBorder="1"/>
    <xf numFmtId="2" fontId="13" fillId="0" borderId="14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Border="1"/>
    <xf numFmtId="0" fontId="13" fillId="2" borderId="0" xfId="0" applyFont="1" applyFill="1" applyBorder="1"/>
    <xf numFmtId="1" fontId="20" fillId="0" borderId="0" xfId="0" applyNumberFormat="1" applyFont="1"/>
    <xf numFmtId="2" fontId="20" fillId="0" borderId="0" xfId="0" applyNumberFormat="1" applyFont="1"/>
    <xf numFmtId="1" fontId="20" fillId="0" borderId="0" xfId="0" applyNumberFormat="1" applyFont="1" applyAlignment="1">
      <alignment horizontal="right"/>
    </xf>
    <xf numFmtId="1" fontId="21" fillId="0" borderId="0" xfId="0" applyNumberFormat="1" applyFont="1"/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Fill="1" applyBorder="1"/>
    <xf numFmtId="2" fontId="0" fillId="0" borderId="0" xfId="0" applyNumberFormat="1" applyFill="1"/>
    <xf numFmtId="1" fontId="0" fillId="0" borderId="1" xfId="0" applyNumberFormat="1" applyBorder="1"/>
    <xf numFmtId="0" fontId="10" fillId="0" borderId="14" xfId="0" applyFont="1" applyFill="1" applyBorder="1" applyAlignment="1">
      <alignment horizontal="left" vertical="top"/>
    </xf>
    <xf numFmtId="2" fontId="10" fillId="0" borderId="14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top"/>
    </xf>
    <xf numFmtId="0" fontId="10" fillId="0" borderId="0" xfId="0" applyFont="1"/>
    <xf numFmtId="2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Border="1"/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10" fillId="0" borderId="14" xfId="0" applyFont="1" applyBorder="1" applyAlignment="1">
      <alignment horizontal="right" vertical="center"/>
    </xf>
    <xf numFmtId="0" fontId="10" fillId="0" borderId="14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 applyAlignment="1">
      <alignment horizontal="right" vertical="center"/>
    </xf>
    <xf numFmtId="1" fontId="0" fillId="0" borderId="1" xfId="0" applyNumberFormat="1" applyFont="1" applyBorder="1"/>
    <xf numFmtId="1" fontId="3" fillId="5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/>
    <xf numFmtId="1" fontId="3" fillId="5" borderId="1" xfId="0" applyNumberFormat="1" applyFont="1" applyFill="1" applyBorder="1"/>
    <xf numFmtId="2" fontId="0" fillId="5" borderId="1" xfId="0" applyNumberFormat="1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/>
    </xf>
    <xf numFmtId="2" fontId="0" fillId="5" borderId="1" xfId="0" applyNumberFormat="1" applyFill="1" applyBorder="1"/>
    <xf numFmtId="1" fontId="0" fillId="5" borderId="1" xfId="0" applyNumberFormat="1" applyFill="1" applyBorder="1"/>
    <xf numFmtId="1" fontId="0" fillId="5" borderId="1" xfId="0" applyNumberFormat="1" applyFont="1" applyFill="1" applyBorder="1"/>
    <xf numFmtId="2" fontId="23" fillId="0" borderId="0" xfId="0" applyNumberFormat="1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1" fontId="3" fillId="0" borderId="1" xfId="0" applyNumberFormat="1" applyFont="1" applyFill="1" applyBorder="1"/>
    <xf numFmtId="1" fontId="0" fillId="6" borderId="1" xfId="0" applyNumberFormat="1" applyFill="1" applyBorder="1"/>
    <xf numFmtId="2" fontId="0" fillId="6" borderId="1" xfId="0" applyNumberFormat="1" applyFont="1" applyFill="1" applyBorder="1"/>
    <xf numFmtId="1" fontId="3" fillId="6" borderId="1" xfId="0" applyNumberFormat="1" applyFont="1" applyFill="1" applyBorder="1"/>
    <xf numFmtId="1" fontId="3" fillId="6" borderId="1" xfId="0" applyNumberFormat="1" applyFont="1" applyFill="1" applyBorder="1" applyAlignment="1">
      <alignment horizontal="center"/>
    </xf>
    <xf numFmtId="2" fontId="3" fillId="6" borderId="1" xfId="0" applyNumberFormat="1" applyFont="1" applyFill="1" applyBorder="1"/>
    <xf numFmtId="1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/>
    <xf numFmtId="0" fontId="24" fillId="0" borderId="0" xfId="0" applyFont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/>
    <xf numFmtId="0" fontId="10" fillId="0" borderId="39" xfId="0" applyFont="1" applyFill="1" applyBorder="1" applyAlignment="1">
      <alignment vertical="center" wrapText="1"/>
    </xf>
    <xf numFmtId="1" fontId="8" fillId="0" borderId="19" xfId="0" applyNumberFormat="1" applyFont="1" applyFill="1" applyBorder="1" applyAlignment="1">
      <alignment horizontal="right" vertical="center"/>
    </xf>
    <xf numFmtId="0" fontId="8" fillId="0" borderId="19" xfId="0" applyFont="1" applyFill="1" applyBorder="1"/>
    <xf numFmtId="0" fontId="8" fillId="0" borderId="19" xfId="0" applyFont="1" applyFill="1" applyBorder="1" applyAlignment="1">
      <alignment vertical="top"/>
    </xf>
    <xf numFmtId="0" fontId="9" fillId="0" borderId="19" xfId="0" applyFont="1" applyFill="1" applyBorder="1" applyAlignment="1">
      <alignment horizontal="right" vertical="top"/>
    </xf>
    <xf numFmtId="0" fontId="8" fillId="0" borderId="40" xfId="0" applyFont="1" applyBorder="1"/>
    <xf numFmtId="2" fontId="8" fillId="0" borderId="19" xfId="0" applyNumberFormat="1" applyFont="1" applyFill="1" applyBorder="1" applyAlignment="1">
      <alignment horizontal="right" vertical="center"/>
    </xf>
    <xf numFmtId="0" fontId="8" fillId="0" borderId="41" xfId="0" applyFont="1" applyBorder="1"/>
    <xf numFmtId="0" fontId="8" fillId="0" borderId="21" xfId="0" applyFont="1" applyFill="1" applyBorder="1"/>
    <xf numFmtId="0" fontId="8" fillId="0" borderId="39" xfId="0" applyFont="1" applyFill="1" applyBorder="1"/>
    <xf numFmtId="0" fontId="8" fillId="2" borderId="41" xfId="0" applyFont="1" applyFill="1" applyBorder="1"/>
    <xf numFmtId="0" fontId="16" fillId="8" borderId="14" xfId="0" applyFont="1" applyFill="1" applyBorder="1" applyAlignment="1">
      <alignment vertical="top" wrapText="1"/>
    </xf>
    <xf numFmtId="0" fontId="13" fillId="7" borderId="1" xfId="0" applyFont="1" applyFill="1" applyBorder="1"/>
    <xf numFmtId="0" fontId="10" fillId="7" borderId="1" xfId="0" applyFont="1" applyFill="1" applyBorder="1"/>
    <xf numFmtId="0" fontId="8" fillId="0" borderId="41" xfId="0" applyFont="1" applyFill="1" applyBorder="1"/>
    <xf numFmtId="0" fontId="8" fillId="0" borderId="23" xfId="0" applyFont="1" applyFill="1" applyBorder="1"/>
    <xf numFmtId="0" fontId="8" fillId="2" borderId="42" xfId="0" applyFont="1" applyFill="1" applyBorder="1"/>
    <xf numFmtId="0" fontId="13" fillId="0" borderId="28" xfId="0" applyFont="1" applyBorder="1"/>
    <xf numFmtId="2" fontId="17" fillId="0" borderId="14" xfId="0" applyNumberFormat="1" applyFont="1" applyFill="1" applyBorder="1"/>
    <xf numFmtId="2" fontId="16" fillId="0" borderId="28" xfId="0" applyNumberFormat="1" applyFont="1" applyFill="1" applyBorder="1"/>
    <xf numFmtId="0" fontId="8" fillId="2" borderId="35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/>
    </xf>
    <xf numFmtId="0" fontId="8" fillId="2" borderId="42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10" fillId="0" borderId="40" xfId="0" applyFont="1" applyFill="1" applyBorder="1" applyAlignment="1">
      <alignment vertical="center"/>
    </xf>
    <xf numFmtId="2" fontId="10" fillId="0" borderId="19" xfId="0" applyNumberFormat="1" applyFont="1" applyFill="1" applyBorder="1" applyAlignment="1">
      <alignment vertical="center"/>
    </xf>
    <xf numFmtId="2" fontId="8" fillId="0" borderId="28" xfId="0" applyNumberFormat="1" applyFont="1" applyFill="1" applyBorder="1" applyAlignment="1">
      <alignment horizontal="right" vertical="center"/>
    </xf>
    <xf numFmtId="2" fontId="8" fillId="7" borderId="1" xfId="0" applyNumberFormat="1" applyFont="1" applyFill="1" applyBorder="1" applyAlignment="1">
      <alignment horizontal="right" vertical="center"/>
    </xf>
    <xf numFmtId="0" fontId="13" fillId="0" borderId="40" xfId="0" applyFont="1" applyFill="1" applyBorder="1" applyAlignment="1">
      <alignment vertical="center"/>
    </xf>
    <xf numFmtId="0" fontId="13" fillId="0" borderId="19" xfId="0" applyFont="1" applyFill="1" applyBorder="1"/>
    <xf numFmtId="2" fontId="8" fillId="0" borderId="29" xfId="0" applyNumberFormat="1" applyFont="1" applyFill="1" applyBorder="1" applyAlignment="1">
      <alignment horizontal="right" vertical="center"/>
    </xf>
    <xf numFmtId="0" fontId="8" fillId="0" borderId="40" xfId="0" applyFont="1" applyFill="1" applyBorder="1"/>
    <xf numFmtId="2" fontId="13" fillId="0" borderId="28" xfId="0" applyNumberFormat="1" applyFont="1" applyFill="1" applyBorder="1" applyAlignment="1">
      <alignment horizontal="right" vertical="center"/>
    </xf>
    <xf numFmtId="2" fontId="13" fillId="7" borderId="1" xfId="0" applyNumberFormat="1" applyFont="1" applyFill="1" applyBorder="1" applyAlignment="1">
      <alignment horizontal="right" vertical="center"/>
    </xf>
    <xf numFmtId="0" fontId="10" fillId="7" borderId="1" xfId="0" applyFont="1" applyFill="1" applyBorder="1" applyAlignment="1">
      <alignment vertical="center"/>
    </xf>
    <xf numFmtId="0" fontId="8" fillId="0" borderId="43" xfId="0" applyFont="1" applyBorder="1"/>
    <xf numFmtId="0" fontId="8" fillId="0" borderId="37" xfId="0" applyFont="1" applyBorder="1"/>
    <xf numFmtId="0" fontId="13" fillId="3" borderId="19" xfId="0" applyFont="1" applyFill="1" applyBorder="1"/>
    <xf numFmtId="169" fontId="8" fillId="7" borderId="1" xfId="2" applyNumberFormat="1" applyFont="1" applyFill="1" applyBorder="1"/>
    <xf numFmtId="0" fontId="8" fillId="2" borderId="19" xfId="0" applyFont="1" applyFill="1" applyBorder="1"/>
    <xf numFmtId="169" fontId="8" fillId="2" borderId="0" xfId="2" applyNumberFormat="1" applyFont="1" applyFill="1" applyBorder="1"/>
    <xf numFmtId="2" fontId="16" fillId="0" borderId="23" xfId="0" applyNumberFormat="1" applyFont="1" applyBorder="1"/>
    <xf numFmtId="0" fontId="9" fillId="0" borderId="23" xfId="0" applyFont="1" applyBorder="1"/>
    <xf numFmtId="0" fontId="9" fillId="7" borderId="1" xfId="0" applyFont="1" applyFill="1" applyBorder="1"/>
    <xf numFmtId="169" fontId="8" fillId="2" borderId="35" xfId="2" applyNumberFormat="1" applyFont="1" applyFill="1" applyBorder="1"/>
    <xf numFmtId="2" fontId="8" fillId="2" borderId="42" xfId="0" applyNumberFormat="1" applyFont="1" applyFill="1" applyBorder="1" applyAlignment="1">
      <alignment horizontal="right" vertical="center"/>
    </xf>
    <xf numFmtId="0" fontId="8" fillId="7" borderId="28" xfId="0" applyFont="1" applyFill="1" applyBorder="1"/>
    <xf numFmtId="169" fontId="8" fillId="0" borderId="29" xfId="2" applyNumberFormat="1" applyFont="1" applyFill="1" applyBorder="1"/>
    <xf numFmtId="169" fontId="8" fillId="0" borderId="23" xfId="2" applyNumberFormat="1" applyFont="1" applyFill="1" applyBorder="1"/>
    <xf numFmtId="2" fontId="0" fillId="0" borderId="1" xfId="0" applyNumberFormat="1" applyBorder="1" applyAlignment="1">
      <alignment horizontal="center" vertical="center"/>
    </xf>
    <xf numFmtId="2" fontId="13" fillId="3" borderId="29" xfId="0" applyNumberFormat="1" applyFont="1" applyFill="1" applyBorder="1" applyAlignment="1">
      <alignment vertical="center"/>
    </xf>
    <xf numFmtId="2" fontId="13" fillId="7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 applyAlignment="1">
      <alignment vertical="center"/>
    </xf>
    <xf numFmtId="0" fontId="13" fillId="8" borderId="14" xfId="0" applyNumberFormat="1" applyFont="1" applyFill="1" applyBorder="1" applyAlignment="1">
      <alignment vertical="center"/>
    </xf>
    <xf numFmtId="0" fontId="13" fillId="8" borderId="14" xfId="0" applyFont="1" applyFill="1" applyBorder="1"/>
    <xf numFmtId="0" fontId="13" fillId="3" borderId="28" xfId="0" applyFont="1" applyFill="1" applyBorder="1"/>
    <xf numFmtId="0" fontId="13" fillId="8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/>
    <xf numFmtId="43" fontId="13" fillId="3" borderId="28" xfId="0" applyNumberFormat="1" applyFont="1" applyFill="1" applyBorder="1"/>
    <xf numFmtId="43" fontId="13" fillId="7" borderId="1" xfId="0" applyNumberFormat="1" applyFont="1" applyFill="1" applyBorder="1"/>
    <xf numFmtId="0" fontId="13" fillId="8" borderId="1" xfId="0" applyFont="1" applyFill="1" applyBorder="1"/>
    <xf numFmtId="0" fontId="8" fillId="3" borderId="28" xfId="0" applyFont="1" applyFill="1" applyBorder="1"/>
    <xf numFmtId="0" fontId="8" fillId="8" borderId="1" xfId="0" applyFont="1" applyFill="1" applyBorder="1"/>
    <xf numFmtId="0" fontId="10" fillId="8" borderId="1" xfId="0" applyNumberFormat="1" applyFont="1" applyFill="1" applyBorder="1" applyAlignment="1">
      <alignment vertical="center"/>
    </xf>
    <xf numFmtId="2" fontId="10" fillId="8" borderId="1" xfId="0" applyNumberFormat="1" applyFont="1" applyFill="1" applyBorder="1" applyAlignment="1">
      <alignment vertical="center"/>
    </xf>
    <xf numFmtId="2" fontId="8" fillId="8" borderId="1" xfId="0" applyNumberFormat="1" applyFont="1" applyFill="1" applyBorder="1"/>
    <xf numFmtId="2" fontId="10" fillId="8" borderId="1" xfId="0" applyNumberFormat="1" applyFont="1" applyFill="1" applyBorder="1"/>
    <xf numFmtId="2" fontId="13" fillId="3" borderId="28" xfId="0" applyNumberFormat="1" applyFont="1" applyFill="1" applyBorder="1" applyAlignment="1">
      <alignment vertical="center"/>
    </xf>
    <xf numFmtId="0" fontId="8" fillId="8" borderId="0" xfId="0" applyFont="1" applyFill="1" applyBorder="1"/>
    <xf numFmtId="2" fontId="10" fillId="3" borderId="28" xfId="0" applyNumberFormat="1" applyFont="1" applyFill="1" applyBorder="1" applyAlignment="1">
      <alignment vertical="center"/>
    </xf>
    <xf numFmtId="2" fontId="10" fillId="7" borderId="1" xfId="0" applyNumberFormat="1" applyFont="1" applyFill="1" applyBorder="1" applyAlignment="1">
      <alignment vertical="center"/>
    </xf>
    <xf numFmtId="169" fontId="8" fillId="7" borderId="28" xfId="2" applyNumberFormat="1" applyFont="1" applyFill="1" applyBorder="1"/>
    <xf numFmtId="0" fontId="8" fillId="0" borderId="29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2" fontId="8" fillId="0" borderId="28" xfId="0" applyNumberFormat="1" applyFont="1" applyFill="1" applyBorder="1" applyAlignment="1">
      <alignment horizontal="center" vertical="center"/>
    </xf>
    <xf numFmtId="2" fontId="8" fillId="7" borderId="28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/>
    </xf>
    <xf numFmtId="2" fontId="8" fillId="7" borderId="28" xfId="0" applyNumberFormat="1" applyFont="1" applyFill="1" applyBorder="1" applyAlignment="1">
      <alignment horizontal="right" vertical="center"/>
    </xf>
    <xf numFmtId="0" fontId="8" fillId="7" borderId="28" xfId="0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0" fillId="7" borderId="28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2" fontId="10" fillId="0" borderId="28" xfId="0" applyNumberFormat="1" applyFont="1" applyFill="1" applyBorder="1" applyAlignment="1">
      <alignment vertical="center"/>
    </xf>
    <xf numFmtId="0" fontId="8" fillId="0" borderId="21" xfId="0" applyFont="1" applyBorder="1"/>
    <xf numFmtId="0" fontId="8" fillId="0" borderId="39" xfId="0" applyFont="1" applyBorder="1"/>
    <xf numFmtId="2" fontId="32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16" fillId="7" borderId="28" xfId="0" applyFont="1" applyFill="1" applyBorder="1"/>
    <xf numFmtId="0" fontId="8" fillId="0" borderId="28" xfId="0" applyFont="1" applyBorder="1" applyAlignment="1">
      <alignment vertical="center"/>
    </xf>
    <xf numFmtId="0" fontId="10" fillId="2" borderId="4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2" fontId="8" fillId="0" borderId="29" xfId="0" applyNumberFormat="1" applyFont="1" applyFill="1" applyBorder="1" applyAlignment="1">
      <alignment vertical="center"/>
    </xf>
    <xf numFmtId="2" fontId="8" fillId="7" borderId="28" xfId="0" applyNumberFormat="1" applyFont="1" applyFill="1" applyBorder="1" applyAlignment="1">
      <alignment vertical="center"/>
    </xf>
    <xf numFmtId="167" fontId="29" fillId="0" borderId="1" xfId="0" applyNumberFormat="1" applyFont="1" applyFill="1" applyBorder="1" applyAlignment="1">
      <alignment horizontal="center" vertical="center" wrapText="1"/>
    </xf>
    <xf numFmtId="167" fontId="32" fillId="0" borderId="1" xfId="0" applyNumberFormat="1" applyFont="1" applyFill="1" applyBorder="1" applyAlignment="1">
      <alignment horizontal="center" vertical="center" wrapText="1"/>
    </xf>
    <xf numFmtId="43" fontId="8" fillId="0" borderId="28" xfId="0" applyNumberFormat="1" applyFont="1" applyFill="1" applyBorder="1" applyAlignment="1">
      <alignment vertical="center"/>
    </xf>
    <xf numFmtId="43" fontId="8" fillId="7" borderId="28" xfId="0" applyNumberFormat="1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 wrapText="1"/>
    </xf>
    <xf numFmtId="170" fontId="29" fillId="0" borderId="1" xfId="0" applyNumberFormat="1" applyFont="1" applyFill="1" applyBorder="1" applyAlignment="1">
      <alignment horizontal="center" vertical="center" wrapText="1"/>
    </xf>
    <xf numFmtId="2" fontId="16" fillId="0" borderId="28" xfId="0" applyNumberFormat="1" applyFont="1" applyFill="1" applyBorder="1" applyAlignment="1">
      <alignment vertical="center"/>
    </xf>
    <xf numFmtId="2" fontId="16" fillId="7" borderId="28" xfId="0" applyNumberFormat="1" applyFont="1" applyFill="1" applyBorder="1" applyAlignment="1">
      <alignment vertical="center"/>
    </xf>
    <xf numFmtId="0" fontId="16" fillId="0" borderId="28" xfId="0" applyFont="1" applyBorder="1"/>
    <xf numFmtId="2" fontId="16" fillId="0" borderId="1" xfId="0" applyNumberFormat="1" applyFont="1" applyBorder="1"/>
    <xf numFmtId="2" fontId="10" fillId="7" borderId="28" xfId="0" applyNumberFormat="1" applyFont="1" applyFill="1" applyBorder="1" applyAlignment="1">
      <alignment vertical="center"/>
    </xf>
    <xf numFmtId="0" fontId="9" fillId="0" borderId="23" xfId="0" applyFont="1" applyFill="1" applyBorder="1"/>
    <xf numFmtId="0" fontId="9" fillId="0" borderId="44" xfId="0" applyFont="1" applyFill="1" applyBorder="1"/>
    <xf numFmtId="0" fontId="9" fillId="0" borderId="2" xfId="0" applyFont="1" applyFill="1" applyBorder="1"/>
    <xf numFmtId="0" fontId="32" fillId="0" borderId="8" xfId="0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right" vertical="center"/>
    </xf>
    <xf numFmtId="0" fontId="32" fillId="0" borderId="20" xfId="0" applyFont="1" applyFill="1" applyBorder="1" applyAlignment="1">
      <alignment horizontal="center" vertical="center"/>
    </xf>
    <xf numFmtId="0" fontId="29" fillId="0" borderId="20" xfId="0" applyFont="1" applyFill="1" applyBorder="1" applyAlignment="1">
      <alignment horizontal="center" vertical="center" wrapText="1"/>
    </xf>
    <xf numFmtId="2" fontId="32" fillId="0" borderId="20" xfId="0" applyNumberFormat="1" applyFont="1" applyFill="1" applyBorder="1" applyAlignment="1">
      <alignment horizontal="center" vertical="center"/>
    </xf>
    <xf numFmtId="167" fontId="16" fillId="0" borderId="28" xfId="0" applyNumberFormat="1" applyFont="1" applyFill="1" applyBorder="1" applyAlignment="1">
      <alignment horizontal="right" vertical="center"/>
    </xf>
    <xf numFmtId="167" fontId="16" fillId="7" borderId="1" xfId="0" applyNumberFormat="1" applyFont="1" applyFill="1" applyBorder="1" applyAlignment="1">
      <alignment horizontal="right" vertical="center"/>
    </xf>
    <xf numFmtId="0" fontId="29" fillId="0" borderId="27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67" fontId="8" fillId="0" borderId="40" xfId="0" applyNumberFormat="1" applyFont="1" applyFill="1" applyBorder="1" applyAlignment="1">
      <alignment horizontal="right" vertical="center"/>
    </xf>
    <xf numFmtId="0" fontId="13" fillId="0" borderId="28" xfId="0" applyFont="1" applyFill="1" applyBorder="1" applyAlignment="1">
      <alignment horizontal="center" vertical="center"/>
    </xf>
    <xf numFmtId="167" fontId="13" fillId="0" borderId="28" xfId="0" applyNumberFormat="1" applyFont="1" applyFill="1" applyBorder="1" applyAlignment="1">
      <alignment horizontal="center" vertical="center"/>
    </xf>
    <xf numFmtId="167" fontId="13" fillId="7" borderId="1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right" vertical="center"/>
    </xf>
    <xf numFmtId="4" fontId="8" fillId="0" borderId="23" xfId="0" applyNumberFormat="1" applyFont="1" applyFill="1" applyBorder="1" applyAlignment="1">
      <alignment vertical="center"/>
    </xf>
    <xf numFmtId="4" fontId="8" fillId="7" borderId="1" xfId="0" applyNumberFormat="1" applyFont="1" applyFill="1" applyBorder="1" applyAlignment="1">
      <alignment vertical="center"/>
    </xf>
    <xf numFmtId="0" fontId="9" fillId="0" borderId="41" xfId="0" applyFont="1" applyFill="1" applyBorder="1" applyAlignment="1">
      <alignment horizontal="right" vertical="top"/>
    </xf>
    <xf numFmtId="0" fontId="8" fillId="2" borderId="4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2" fontId="8" fillId="0" borderId="29" xfId="0" applyNumberFormat="1" applyFont="1" applyBorder="1" applyAlignment="1">
      <alignment horizontal="center" vertical="center" wrapText="1"/>
    </xf>
    <xf numFmtId="2" fontId="8" fillId="7" borderId="28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3" fillId="7" borderId="28" xfId="0" applyNumberFormat="1" applyFont="1" applyFill="1" applyBorder="1" applyAlignment="1">
      <alignment horizontal="center" vertical="center" wrapText="1"/>
    </xf>
    <xf numFmtId="0" fontId="10" fillId="0" borderId="39" xfId="0" applyFont="1" applyBorder="1"/>
    <xf numFmtId="0" fontId="13" fillId="8" borderId="40" xfId="0" applyFont="1" applyFill="1" applyBorder="1"/>
    <xf numFmtId="0" fontId="13" fillId="8" borderId="19" xfId="0" applyFont="1" applyFill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10" fillId="8" borderId="19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8" fillId="8" borderId="19" xfId="0" applyFont="1" applyFill="1" applyBorder="1"/>
    <xf numFmtId="2" fontId="13" fillId="0" borderId="28" xfId="0" applyNumberFormat="1" applyFont="1" applyFill="1" applyBorder="1" applyAlignment="1">
      <alignment vertical="center"/>
    </xf>
    <xf numFmtId="2" fontId="13" fillId="8" borderId="19" xfId="0" applyNumberFormat="1" applyFont="1" applyFill="1" applyBorder="1" applyAlignment="1">
      <alignment vertical="center"/>
    </xf>
    <xf numFmtId="0" fontId="13" fillId="8" borderId="19" xfId="0" applyFont="1" applyFill="1" applyBorder="1"/>
    <xf numFmtId="0" fontId="13" fillId="0" borderId="28" xfId="0" applyFont="1" applyFill="1" applyBorder="1" applyAlignment="1">
      <alignment vertical="center"/>
    </xf>
    <xf numFmtId="0" fontId="13" fillId="7" borderId="1" xfId="0" applyFont="1" applyFill="1" applyBorder="1" applyAlignment="1">
      <alignment vertical="center"/>
    </xf>
    <xf numFmtId="0" fontId="13" fillId="8" borderId="0" xfId="0" applyFont="1" applyFill="1" applyBorder="1"/>
    <xf numFmtId="2" fontId="10" fillId="8" borderId="19" xfId="0" applyNumberFormat="1" applyFont="1" applyFill="1" applyBorder="1" applyAlignment="1">
      <alignment vertical="center"/>
    </xf>
    <xf numFmtId="2" fontId="16" fillId="0" borderId="29" xfId="0" applyNumberFormat="1" applyFont="1" applyFill="1" applyBorder="1"/>
    <xf numFmtId="2" fontId="16" fillId="7" borderId="28" xfId="0" applyNumberFormat="1" applyFont="1" applyFill="1" applyBorder="1"/>
    <xf numFmtId="2" fontId="33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/>
    </xf>
    <xf numFmtId="2" fontId="33" fillId="0" borderId="1" xfId="0" applyNumberFormat="1" applyFont="1" applyFill="1" applyBorder="1" applyAlignment="1">
      <alignment horizontal="center"/>
    </xf>
    <xf numFmtId="0" fontId="8" fillId="0" borderId="28" xfId="0" applyFont="1" applyBorder="1" applyAlignment="1">
      <alignment horizontal="right"/>
    </xf>
    <xf numFmtId="0" fontId="8" fillId="7" borderId="28" xfId="0" applyFont="1" applyFill="1" applyBorder="1" applyAlignment="1">
      <alignment horizontal="right"/>
    </xf>
    <xf numFmtId="0" fontId="8" fillId="0" borderId="28" xfId="0" applyFont="1" applyBorder="1" applyAlignment="1">
      <alignment horizontal="right" vertical="center"/>
    </xf>
    <xf numFmtId="0" fontId="8" fillId="7" borderId="28" xfId="0" applyFont="1" applyFill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2" borderId="45" xfId="0" applyFont="1" applyFill="1" applyBorder="1"/>
    <xf numFmtId="0" fontId="8" fillId="2" borderId="46" xfId="0" applyFont="1" applyFill="1" applyBorder="1"/>
    <xf numFmtId="2" fontId="10" fillId="0" borderId="29" xfId="0" applyNumberFormat="1" applyFont="1" applyFill="1" applyBorder="1" applyAlignment="1">
      <alignment vertical="center"/>
    </xf>
    <xf numFmtId="165" fontId="10" fillId="0" borderId="1" xfId="0" applyNumberFormat="1" applyFont="1" applyFill="1" applyBorder="1"/>
    <xf numFmtId="0" fontId="10" fillId="0" borderId="39" xfId="0" applyFont="1" applyFill="1" applyBorder="1" applyAlignment="1">
      <alignment vertical="center"/>
    </xf>
    <xf numFmtId="0" fontId="10" fillId="0" borderId="19" xfId="0" applyFont="1" applyFill="1" applyBorder="1" applyAlignment="1">
      <alignment vertical="center"/>
    </xf>
    <xf numFmtId="0" fontId="8" fillId="0" borderId="28" xfId="0" applyFont="1" applyFill="1" applyBorder="1" applyAlignment="1">
      <alignment horizontal="right" vertical="center"/>
    </xf>
    <xf numFmtId="2" fontId="29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/>
    </xf>
    <xf numFmtId="2" fontId="8" fillId="7" borderId="28" xfId="0" applyNumberFormat="1" applyFont="1" applyFill="1" applyBorder="1"/>
    <xf numFmtId="2" fontId="8" fillId="0" borderId="28" xfId="0" applyNumberFormat="1" applyFont="1" applyBorder="1"/>
    <xf numFmtId="0" fontId="8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2" fontId="8" fillId="0" borderId="19" xfId="0" applyNumberFormat="1" applyFont="1" applyBorder="1" applyAlignment="1">
      <alignment horizontal="right" vertical="center"/>
    </xf>
    <xf numFmtId="0" fontId="8" fillId="3" borderId="19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/>
    </xf>
    <xf numFmtId="0" fontId="8" fillId="0" borderId="19" xfId="0" applyFont="1" applyBorder="1" applyAlignment="1">
      <alignment vertical="center" wrapText="1"/>
    </xf>
    <xf numFmtId="43" fontId="13" fillId="3" borderId="39" xfId="3" applyNumberFormat="1" applyFont="1" applyFill="1" applyBorder="1" applyAlignment="1">
      <alignment horizontal="right"/>
    </xf>
    <xf numFmtId="43" fontId="13" fillId="3" borderId="19" xfId="3" applyNumberFormat="1" applyFont="1" applyFill="1" applyBorder="1" applyAlignment="1">
      <alignment horizontal="right"/>
    </xf>
    <xf numFmtId="43" fontId="13" fillId="3" borderId="41" xfId="3" applyNumberFormat="1" applyFont="1" applyFill="1" applyBorder="1" applyAlignment="1">
      <alignment horizontal="right"/>
    </xf>
    <xf numFmtId="0" fontId="13" fillId="7" borderId="28" xfId="0" applyFont="1" applyFill="1" applyBorder="1"/>
    <xf numFmtId="0" fontId="10" fillId="7" borderId="28" xfId="0" applyFont="1" applyFill="1" applyBorder="1"/>
    <xf numFmtId="0" fontId="8" fillId="2" borderId="40" xfId="0" applyFont="1" applyFill="1" applyBorder="1"/>
    <xf numFmtId="2" fontId="14" fillId="2" borderId="19" xfId="0" applyNumberFormat="1" applyFont="1" applyFill="1" applyBorder="1" applyAlignment="1">
      <alignment horizontal="right" vertical="center"/>
    </xf>
    <xf numFmtId="0" fontId="8" fillId="2" borderId="4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2" fontId="8" fillId="2" borderId="19" xfId="0" applyNumberFormat="1" applyFont="1" applyFill="1" applyBorder="1" applyAlignment="1">
      <alignment horizontal="right" vertical="center"/>
    </xf>
    <xf numFmtId="2" fontId="8" fillId="2" borderId="19" xfId="0" applyNumberFormat="1" applyFont="1" applyFill="1" applyBorder="1"/>
    <xf numFmtId="0" fontId="9" fillId="2" borderId="41" xfId="0" applyFont="1" applyFill="1" applyBorder="1" applyAlignment="1">
      <alignment horizontal="right" vertical="top"/>
    </xf>
    <xf numFmtId="2" fontId="13" fillId="2" borderId="19" xfId="0" applyNumberFormat="1" applyFont="1" applyFill="1" applyBorder="1"/>
    <xf numFmtId="0" fontId="26" fillId="0" borderId="1" xfId="0" applyFont="1" applyFill="1" applyBorder="1"/>
    <xf numFmtId="0" fontId="27" fillId="0" borderId="1" xfId="0" applyFont="1" applyFill="1" applyBorder="1" applyAlignment="1">
      <alignment horizontal="right" vertical="top"/>
    </xf>
    <xf numFmtId="0" fontId="19" fillId="0" borderId="1" xfId="0" applyFont="1" applyBorder="1"/>
    <xf numFmtId="2" fontId="26" fillId="0" borderId="1" xfId="0" applyNumberFormat="1" applyFont="1" applyFill="1" applyBorder="1" applyAlignment="1">
      <alignment vertical="center"/>
    </xf>
    <xf numFmtId="2" fontId="28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9" fillId="7" borderId="28" xfId="0" applyFont="1" applyFill="1" applyBorder="1"/>
    <xf numFmtId="0" fontId="8" fillId="2" borderId="39" xfId="0" applyFont="1" applyFill="1" applyBorder="1"/>
    <xf numFmtId="0" fontId="8" fillId="2" borderId="19" xfId="0" applyFont="1" applyFill="1" applyBorder="1" applyAlignment="1">
      <alignment vertical="center"/>
    </xf>
    <xf numFmtId="0" fontId="8" fillId="2" borderId="41" xfId="0" applyFont="1" applyFill="1" applyBorder="1" applyAlignment="1">
      <alignment vertical="center"/>
    </xf>
    <xf numFmtId="2" fontId="25" fillId="0" borderId="1" xfId="0" applyNumberFormat="1" applyFont="1" applyBorder="1"/>
    <xf numFmtId="2" fontId="7" fillId="0" borderId="1" xfId="0" applyNumberFormat="1" applyFont="1" applyBorder="1"/>
    <xf numFmtId="2" fontId="26" fillId="0" borderId="1" xfId="0" applyNumberFormat="1" applyFont="1" applyBorder="1"/>
    <xf numFmtId="171" fontId="28" fillId="0" borderId="1" xfId="2" applyNumberFormat="1" applyFont="1" applyFill="1" applyBorder="1" applyAlignment="1">
      <alignment horizontal="center" vertical="center" wrapText="1"/>
    </xf>
    <xf numFmtId="171" fontId="26" fillId="0" borderId="1" xfId="2" applyNumberFormat="1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9" xfId="0" applyFont="1" applyBorder="1" applyAlignment="1">
      <alignment horizontal="center"/>
    </xf>
    <xf numFmtId="2" fontId="8" fillId="0" borderId="42" xfId="0" applyNumberFormat="1" applyFont="1" applyFill="1" applyBorder="1" applyAlignment="1">
      <alignment horizontal="center"/>
    </xf>
    <xf numFmtId="43" fontId="8" fillId="0" borderId="42" xfId="0" applyNumberFormat="1" applyFont="1" applyFill="1" applyBorder="1" applyAlignment="1">
      <alignment horizontal="center"/>
    </xf>
    <xf numFmtId="2" fontId="8" fillId="0" borderId="19" xfId="0" applyNumberFormat="1" applyFont="1" applyFill="1" applyBorder="1" applyAlignment="1">
      <alignment horizontal="center"/>
    </xf>
    <xf numFmtId="0" fontId="8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3" fontId="10" fillId="0" borderId="0" xfId="4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7" xfId="0" applyFont="1" applyBorder="1" applyAlignment="1">
      <alignment vertical="center" wrapText="1"/>
    </xf>
    <xf numFmtId="0" fontId="8" fillId="0" borderId="7" xfId="0" applyFont="1" applyFill="1" applyBorder="1"/>
    <xf numFmtId="0" fontId="8" fillId="2" borderId="9" xfId="0" applyFont="1" applyFill="1" applyBorder="1"/>
    <xf numFmtId="0" fontId="8" fillId="0" borderId="47" xfId="0" applyFont="1" applyFill="1" applyBorder="1"/>
    <xf numFmtId="0" fontId="8" fillId="2" borderId="48" xfId="0" applyFont="1" applyFill="1" applyBorder="1"/>
    <xf numFmtId="0" fontId="8" fillId="0" borderId="32" xfId="0" applyFont="1" applyFill="1" applyBorder="1"/>
    <xf numFmtId="0" fontId="8" fillId="2" borderId="26" xfId="0" applyFont="1" applyFill="1" applyBorder="1"/>
    <xf numFmtId="0" fontId="13" fillId="0" borderId="7" xfId="0" applyFont="1" applyFill="1" applyBorder="1"/>
    <xf numFmtId="0" fontId="10" fillId="0" borderId="7" xfId="0" applyFont="1" applyFill="1" applyBorder="1"/>
    <xf numFmtId="0" fontId="8" fillId="0" borderId="26" xfId="0" applyFont="1" applyFill="1" applyBorder="1"/>
    <xf numFmtId="0" fontId="8" fillId="2" borderId="4" xfId="0" applyFont="1" applyFill="1" applyBorder="1"/>
    <xf numFmtId="0" fontId="8" fillId="0" borderId="47" xfId="0" applyFont="1" applyBorder="1"/>
    <xf numFmtId="2" fontId="16" fillId="0" borderId="7" xfId="0" applyNumberFormat="1" applyFont="1" applyFill="1" applyBorder="1"/>
    <xf numFmtId="2" fontId="8" fillId="0" borderId="7" xfId="0" applyNumberFormat="1" applyFont="1" applyFill="1" applyBorder="1"/>
    <xf numFmtId="2" fontId="13" fillId="0" borderId="7" xfId="0" applyNumberFormat="1" applyFont="1" applyFill="1" applyBorder="1"/>
    <xf numFmtId="0" fontId="8" fillId="2" borderId="4" xfId="0" applyFont="1" applyFill="1" applyBorder="1" applyAlignment="1">
      <alignment vertical="center"/>
    </xf>
    <xf numFmtId="0" fontId="8" fillId="0" borderId="4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horizontal="right" vertical="center"/>
    </xf>
    <xf numFmtId="0" fontId="8" fillId="2" borderId="48" xfId="0" applyFont="1" applyFill="1" applyBorder="1" applyAlignment="1">
      <alignment vertical="center"/>
    </xf>
    <xf numFmtId="2" fontId="8" fillId="2" borderId="48" xfId="0" applyNumberFormat="1" applyFont="1" applyFill="1" applyBorder="1" applyAlignment="1">
      <alignment horizontal="right" vertical="center"/>
    </xf>
    <xf numFmtId="2" fontId="8" fillId="0" borderId="47" xfId="0" applyNumberFormat="1" applyFont="1" applyFill="1" applyBorder="1" applyAlignment="1">
      <alignment horizontal="right" vertical="center"/>
    </xf>
    <xf numFmtId="2" fontId="13" fillId="0" borderId="7" xfId="0" applyNumberFormat="1" applyFont="1" applyFill="1" applyBorder="1" applyAlignment="1">
      <alignment horizontal="right" vertical="center"/>
    </xf>
    <xf numFmtId="0" fontId="10" fillId="2" borderId="9" xfId="0" applyFont="1" applyFill="1" applyBorder="1" applyAlignment="1">
      <alignment vertical="center"/>
    </xf>
    <xf numFmtId="0" fontId="13" fillId="0" borderId="7" xfId="0" applyFont="1" applyBorder="1"/>
    <xf numFmtId="169" fontId="8" fillId="2" borderId="48" xfId="2" applyNumberFormat="1" applyFont="1" applyFill="1" applyBorder="1"/>
    <xf numFmtId="2" fontId="16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169" fontId="8" fillId="2" borderId="4" xfId="2" applyNumberFormat="1" applyFont="1" applyFill="1" applyBorder="1"/>
    <xf numFmtId="169" fontId="8" fillId="0" borderId="47" xfId="2" applyNumberFormat="1" applyFont="1" applyFill="1" applyBorder="1"/>
    <xf numFmtId="169" fontId="8" fillId="0" borderId="7" xfId="2" applyNumberFormat="1" applyFont="1" applyFill="1" applyBorder="1"/>
    <xf numFmtId="169" fontId="8" fillId="0" borderId="26" xfId="2" applyNumberFormat="1" applyFont="1" applyFill="1" applyBorder="1"/>
    <xf numFmtId="2" fontId="13" fillId="8" borderId="47" xfId="0" applyNumberFormat="1" applyFont="1" applyFill="1" applyBorder="1" applyAlignment="1">
      <alignment vertical="center"/>
    </xf>
    <xf numFmtId="0" fontId="13" fillId="8" borderId="7" xfId="0" applyFont="1" applyFill="1" applyBorder="1"/>
    <xf numFmtId="43" fontId="13" fillId="8" borderId="7" xfId="0" applyNumberFormat="1" applyFont="1" applyFill="1" applyBorder="1"/>
    <xf numFmtId="0" fontId="8" fillId="8" borderId="7" xfId="0" applyFont="1" applyFill="1" applyBorder="1"/>
    <xf numFmtId="2" fontId="13" fillId="8" borderId="7" xfId="0" applyNumberFormat="1" applyFont="1" applyFill="1" applyBorder="1" applyAlignment="1">
      <alignment vertical="center"/>
    </xf>
    <xf numFmtId="2" fontId="10" fillId="8" borderId="7" xfId="0" applyNumberFormat="1" applyFont="1" applyFill="1" applyBorder="1" applyAlignment="1">
      <alignment vertical="center"/>
    </xf>
    <xf numFmtId="0" fontId="8" fillId="0" borderId="4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vertical="center"/>
    </xf>
    <xf numFmtId="0" fontId="10" fillId="2" borderId="48" xfId="0" applyFont="1" applyFill="1" applyBorder="1"/>
    <xf numFmtId="0" fontId="8" fillId="0" borderId="32" xfId="0" applyFont="1" applyBorder="1"/>
    <xf numFmtId="0" fontId="16" fillId="0" borderId="7" xfId="0" applyFont="1" applyFill="1" applyBorder="1"/>
    <xf numFmtId="0" fontId="8" fillId="0" borderId="7" xfId="0" applyFont="1" applyBorder="1" applyAlignment="1">
      <alignment vertical="center"/>
    </xf>
    <xf numFmtId="2" fontId="8" fillId="0" borderId="47" xfId="0" applyNumberFormat="1" applyFont="1" applyFill="1" applyBorder="1" applyAlignment="1">
      <alignment vertical="center"/>
    </xf>
    <xf numFmtId="43" fontId="8" fillId="0" borderId="7" xfId="0" applyNumberFormat="1" applyFont="1" applyFill="1" applyBorder="1" applyAlignment="1">
      <alignment vertical="center"/>
    </xf>
    <xf numFmtId="2" fontId="16" fillId="0" borderId="7" xfId="0" applyNumberFormat="1" applyFont="1" applyFill="1" applyBorder="1" applyAlignment="1">
      <alignment vertical="center"/>
    </xf>
    <xf numFmtId="2" fontId="16" fillId="0" borderId="7" xfId="0" applyNumberFormat="1" applyFont="1" applyBorder="1"/>
    <xf numFmtId="0" fontId="9" fillId="0" borderId="26" xfId="0" applyFont="1" applyFill="1" applyBorder="1"/>
    <xf numFmtId="167" fontId="16" fillId="0" borderId="7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167" fontId="13" fillId="0" borderId="4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67" fontId="13" fillId="0" borderId="7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vertical="center"/>
    </xf>
    <xf numFmtId="2" fontId="8" fillId="0" borderId="47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  <xf numFmtId="2" fontId="13" fillId="0" borderId="7" xfId="0" applyNumberFormat="1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3" fillId="0" borderId="9" xfId="0" applyFont="1" applyBorder="1"/>
    <xf numFmtId="2" fontId="16" fillId="0" borderId="47" xfId="0" applyNumberFormat="1" applyFont="1" applyFill="1" applyBorder="1"/>
    <xf numFmtId="2" fontId="10" fillId="0" borderId="7" xfId="0" applyNumberFormat="1" applyFont="1" applyFill="1" applyBorder="1"/>
    <xf numFmtId="0" fontId="16" fillId="0" borderId="0" xfId="0" applyFont="1" applyBorder="1"/>
    <xf numFmtId="0" fontId="16" fillId="0" borderId="7" xfId="0" applyFont="1" applyBorder="1"/>
    <xf numFmtId="0" fontId="10" fillId="0" borderId="7" xfId="0" applyFont="1" applyBorder="1"/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right" vertical="center"/>
    </xf>
    <xf numFmtId="2" fontId="10" fillId="0" borderId="47" xfId="0" applyNumberFormat="1" applyFont="1" applyFill="1" applyBorder="1" applyAlignment="1">
      <alignment vertical="center"/>
    </xf>
    <xf numFmtId="2" fontId="8" fillId="0" borderId="7" xfId="0" applyNumberFormat="1" applyFont="1" applyBorder="1"/>
    <xf numFmtId="0" fontId="8" fillId="0" borderId="4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7" xfId="0" applyFont="1" applyFill="1" applyBorder="1"/>
    <xf numFmtId="167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43" fontId="8" fillId="0" borderId="0" xfId="0" applyNumberFormat="1" applyFont="1" applyBorder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0" xfId="0" applyFont="1" applyBorder="1" applyAlignment="1">
      <alignment wrapText="1"/>
    </xf>
    <xf numFmtId="0" fontId="10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/>
    <xf numFmtId="0" fontId="10" fillId="3" borderId="14" xfId="0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3" borderId="1" xfId="0" applyFont="1" applyFill="1" applyBorder="1" applyAlignment="1">
      <alignment horizontal="right" vertical="center"/>
    </xf>
    <xf numFmtId="0" fontId="10" fillId="0" borderId="31" xfId="0" applyFont="1" applyBorder="1"/>
    <xf numFmtId="0" fontId="10" fillId="0" borderId="13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right" vertical="top"/>
    </xf>
    <xf numFmtId="0" fontId="10" fillId="0" borderId="10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right" vertical="top"/>
    </xf>
    <xf numFmtId="0" fontId="11" fillId="0" borderId="23" xfId="0" applyFont="1" applyFill="1" applyBorder="1" applyAlignment="1">
      <alignment horizontal="right" vertical="top"/>
    </xf>
    <xf numFmtId="0" fontId="10" fillId="0" borderId="3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top"/>
    </xf>
    <xf numFmtId="0" fontId="10" fillId="2" borderId="30" xfId="0" applyFont="1" applyFill="1" applyBorder="1"/>
    <xf numFmtId="0" fontId="10" fillId="2" borderId="0" xfId="0" applyFont="1" applyFill="1" applyBorder="1" applyAlignment="1">
      <alignment vertical="top"/>
    </xf>
    <xf numFmtId="167" fontId="10" fillId="2" borderId="0" xfId="0" applyNumberFormat="1" applyFont="1" applyFill="1" applyBorder="1" applyAlignment="1">
      <alignment horizontal="right" vertical="center"/>
    </xf>
    <xf numFmtId="0" fontId="10" fillId="0" borderId="31" xfId="0" applyFont="1" applyFill="1" applyBorder="1" applyAlignment="1">
      <alignment vertical="top"/>
    </xf>
    <xf numFmtId="2" fontId="10" fillId="0" borderId="1" xfId="0" applyNumberFormat="1" applyFont="1" applyBorder="1" applyAlignment="1">
      <alignment horizontal="right" vertical="center"/>
    </xf>
    <xf numFmtId="0" fontId="10" fillId="0" borderId="30" xfId="0" applyFont="1" applyFill="1" applyBorder="1" applyAlignment="1">
      <alignment vertical="top"/>
    </xf>
    <xf numFmtId="0" fontId="10" fillId="0" borderId="30" xfId="0" applyFont="1" applyFill="1" applyBorder="1"/>
    <xf numFmtId="0" fontId="11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0" xfId="0" applyFont="1" applyFill="1" applyBorder="1"/>
    <xf numFmtId="0" fontId="10" fillId="0" borderId="1" xfId="0" quotePrefix="1" applyFont="1" applyFill="1" applyBorder="1"/>
    <xf numFmtId="0" fontId="10" fillId="2" borderId="2" xfId="0" applyFont="1" applyFill="1" applyBorder="1" applyAlignment="1">
      <alignment vertical="top" wrapText="1"/>
    </xf>
    <xf numFmtId="0" fontId="10" fillId="2" borderId="3" xfId="0" applyFont="1" applyFill="1" applyBorder="1"/>
    <xf numFmtId="167" fontId="10" fillId="2" borderId="3" xfId="0" applyNumberFormat="1" applyFont="1" applyFill="1" applyBorder="1" applyAlignment="1">
      <alignment horizontal="right" vertical="center"/>
    </xf>
    <xf numFmtId="0" fontId="11" fillId="0" borderId="14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right" vertical="center" wrapText="1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2" fontId="10" fillId="0" borderId="14" xfId="0" applyNumberFormat="1" applyFont="1" applyBorder="1"/>
    <xf numFmtId="0" fontId="10" fillId="2" borderId="30" xfId="0" applyFont="1" applyFill="1" applyBorder="1" applyAlignment="1">
      <alignment vertical="top"/>
    </xf>
    <xf numFmtId="15" fontId="10" fillId="2" borderId="0" xfId="0" applyNumberFormat="1" applyFont="1" applyFill="1" applyBorder="1" applyAlignment="1">
      <alignment vertical="top"/>
    </xf>
    <xf numFmtId="0" fontId="11" fillId="2" borderId="0" xfId="0" applyFont="1" applyFill="1" applyBorder="1" applyAlignment="1">
      <alignment horizontal="right" vertical="top"/>
    </xf>
    <xf numFmtId="0" fontId="11" fillId="2" borderId="0" xfId="0" applyFont="1" applyFill="1" applyBorder="1" applyAlignment="1">
      <alignment vertical="center"/>
    </xf>
    <xf numFmtId="0" fontId="10" fillId="3" borderId="1" xfId="0" applyFont="1" applyFill="1" applyBorder="1"/>
    <xf numFmtId="15" fontId="10" fillId="2" borderId="5" xfId="0" applyNumberFormat="1" applyFont="1" applyFill="1" applyBorder="1" applyAlignment="1">
      <alignment vertical="top"/>
    </xf>
    <xf numFmtId="0" fontId="11" fillId="2" borderId="5" xfId="0" applyFont="1" applyFill="1" applyBorder="1" applyAlignment="1">
      <alignment horizontal="right" vertical="center"/>
    </xf>
    <xf numFmtId="2" fontId="10" fillId="2" borderId="5" xfId="0" applyNumberFormat="1" applyFont="1" applyFill="1" applyBorder="1" applyAlignment="1">
      <alignment horizontal="right" vertical="center"/>
    </xf>
    <xf numFmtId="15" fontId="10" fillId="2" borderId="17" xfId="0" applyNumberFormat="1" applyFont="1" applyFill="1" applyBorder="1" applyAlignment="1">
      <alignment vertical="top"/>
    </xf>
    <xf numFmtId="0" fontId="11" fillId="2" borderId="17" xfId="0" applyFont="1" applyFill="1" applyBorder="1" applyAlignment="1">
      <alignment horizontal="right" vertical="center"/>
    </xf>
    <xf numFmtId="0" fontId="11" fillId="2" borderId="17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right" vertical="top"/>
    </xf>
    <xf numFmtId="0" fontId="10" fillId="2" borderId="5" xfId="0" applyFont="1" applyFill="1" applyBorder="1" applyAlignment="1">
      <alignment wrapText="1"/>
    </xf>
    <xf numFmtId="167" fontId="10" fillId="2" borderId="5" xfId="0" applyNumberFormat="1" applyFont="1" applyFill="1" applyBorder="1" applyAlignment="1">
      <alignment horizontal="right" vertical="center" wrapText="1"/>
    </xf>
    <xf numFmtId="167" fontId="10" fillId="0" borderId="14" xfId="0" applyNumberFormat="1" applyFont="1" applyBorder="1"/>
    <xf numFmtId="0" fontId="11" fillId="0" borderId="1" xfId="0" applyFont="1" applyBorder="1" applyAlignment="1"/>
    <xf numFmtId="0" fontId="11" fillId="0" borderId="3" xfId="0" applyFont="1" applyBorder="1"/>
    <xf numFmtId="0" fontId="10" fillId="0" borderId="11" xfId="0" applyFont="1" applyFill="1" applyBorder="1" applyAlignment="1">
      <alignment horizontal="center" vertical="top"/>
    </xf>
    <xf numFmtId="0" fontId="11" fillId="0" borderId="3" xfId="0" applyFont="1" applyBorder="1" applyAlignment="1"/>
    <xf numFmtId="0" fontId="11" fillId="0" borderId="3" xfId="0" applyFont="1" applyBorder="1" applyAlignment="1">
      <alignment horizontal="center"/>
    </xf>
    <xf numFmtId="0" fontId="11" fillId="2" borderId="5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right" vertical="center" wrapText="1"/>
    </xf>
    <xf numFmtId="2" fontId="10" fillId="0" borderId="32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top"/>
    </xf>
    <xf numFmtId="2" fontId="10" fillId="0" borderId="7" xfId="0" applyNumberFormat="1" applyFont="1" applyBorder="1" applyAlignment="1">
      <alignment horizontal="right" vertical="center"/>
    </xf>
    <xf numFmtId="0" fontId="11" fillId="2" borderId="17" xfId="0" applyFont="1" applyFill="1" applyBorder="1" applyAlignment="1">
      <alignment horizontal="right" vertical="top"/>
    </xf>
    <xf numFmtId="0" fontId="10" fillId="2" borderId="17" xfId="0" applyFont="1" applyFill="1" applyBorder="1" applyAlignment="1">
      <alignment wrapText="1"/>
    </xf>
    <xf numFmtId="167" fontId="10" fillId="2" borderId="17" xfId="0" applyNumberFormat="1" applyFont="1" applyFill="1" applyBorder="1"/>
    <xf numFmtId="167" fontId="10" fillId="2" borderId="5" xfId="0" applyNumberFormat="1" applyFont="1" applyFill="1" applyBorder="1"/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0" fillId="2" borderId="18" xfId="0" applyFont="1" applyFill="1" applyBorder="1"/>
    <xf numFmtId="0" fontId="11" fillId="2" borderId="17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right" vertical="top"/>
    </xf>
    <xf numFmtId="0" fontId="10" fillId="0" borderId="10" xfId="0" applyFont="1" applyBorder="1" applyAlignment="1">
      <alignment vertical="center" wrapText="1"/>
    </xf>
    <xf numFmtId="2" fontId="10" fillId="0" borderId="10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/>
    <xf numFmtId="0" fontId="10" fillId="0" borderId="1" xfId="0" applyFont="1" applyBorder="1" applyAlignment="1">
      <alignment horizontal="right" vertical="center" wrapText="1"/>
    </xf>
    <xf numFmtId="0" fontId="10" fillId="2" borderId="6" xfId="0" applyFont="1" applyFill="1" applyBorder="1"/>
    <xf numFmtId="2" fontId="10" fillId="2" borderId="5" xfId="0" applyNumberFormat="1" applyFont="1" applyFill="1" applyBorder="1"/>
    <xf numFmtId="0" fontId="11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right"/>
    </xf>
    <xf numFmtId="0" fontId="10" fillId="0" borderId="10" xfId="0" applyFont="1" applyBorder="1" applyAlignment="1">
      <alignment vertical="center"/>
    </xf>
    <xf numFmtId="0" fontId="10" fillId="2" borderId="5" xfId="0" applyFont="1" applyFill="1" applyBorder="1" applyAlignment="1">
      <alignment horizontal="right" vertical="center"/>
    </xf>
    <xf numFmtId="0" fontId="10" fillId="0" borderId="29" xfId="0" applyFont="1" applyFill="1" applyBorder="1"/>
    <xf numFmtId="168" fontId="10" fillId="0" borderId="14" xfId="0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3" xfId="0" applyFont="1" applyFill="1" applyBorder="1" applyAlignment="1">
      <alignment vertical="top"/>
    </xf>
    <xf numFmtId="0" fontId="10" fillId="2" borderId="5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center" vertical="top"/>
    </xf>
    <xf numFmtId="167" fontId="10" fillId="0" borderId="14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1" xfId="0" applyFont="1" applyBorder="1" applyAlignment="1">
      <alignment horizontal="right" vertical="top"/>
    </xf>
    <xf numFmtId="0" fontId="10" fillId="0" borderId="2" xfId="0" applyFont="1" applyFill="1" applyBorder="1" applyAlignment="1">
      <alignment vertical="center"/>
    </xf>
    <xf numFmtId="2" fontId="10" fillId="0" borderId="0" xfId="0" applyNumberFormat="1" applyFont="1" applyBorder="1"/>
    <xf numFmtId="0" fontId="11" fillId="0" borderId="1" xfId="0" applyFont="1" applyFill="1" applyBorder="1" applyAlignment="1">
      <alignment horizontal="right"/>
    </xf>
    <xf numFmtId="0" fontId="10" fillId="0" borderId="1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4" xfId="0" applyFont="1" applyFill="1" applyBorder="1" applyAlignment="1">
      <alignment wrapText="1"/>
    </xf>
    <xf numFmtId="0" fontId="10" fillId="0" borderId="14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14" xfId="0" applyFont="1" applyBorder="1" applyAlignment="1">
      <alignment horizontal="left" vertical="center"/>
    </xf>
    <xf numFmtId="0" fontId="10" fillId="3" borderId="1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right" vertical="top"/>
    </xf>
    <xf numFmtId="2" fontId="10" fillId="0" borderId="1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right" vertical="center"/>
    </xf>
    <xf numFmtId="0" fontId="10" fillId="2" borderId="27" xfId="0" applyFont="1" applyFill="1" applyBorder="1"/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10" fillId="0" borderId="0" xfId="0" applyNumberFormat="1" applyFont="1"/>
    <xf numFmtId="15" fontId="10" fillId="0" borderId="3" xfId="0" applyNumberFormat="1" applyFont="1" applyFill="1" applyBorder="1" applyAlignment="1">
      <alignment vertical="top"/>
    </xf>
    <xf numFmtId="15" fontId="10" fillId="3" borderId="15" xfId="0" applyNumberFormat="1" applyFont="1" applyFill="1" applyBorder="1" applyAlignment="1">
      <alignment vertical="top"/>
    </xf>
    <xf numFmtId="15" fontId="10" fillId="0" borderId="14" xfId="0" applyNumberFormat="1" applyFont="1" applyFill="1" applyBorder="1" applyAlignment="1">
      <alignment vertical="top"/>
    </xf>
    <xf numFmtId="0" fontId="10" fillId="0" borderId="14" xfId="0" applyFont="1" applyBorder="1" applyAlignment="1">
      <alignment vertical="top"/>
    </xf>
    <xf numFmtId="0" fontId="10" fillId="3" borderId="14" xfId="0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15" fontId="10" fillId="3" borderId="14" xfId="0" applyNumberFormat="1" applyFont="1" applyFill="1" applyBorder="1" applyAlignment="1">
      <alignment vertical="top"/>
    </xf>
    <xf numFmtId="0" fontId="10" fillId="3" borderId="15" xfId="0" applyFont="1" applyFill="1" applyBorder="1" applyAlignment="1">
      <alignment vertical="top"/>
    </xf>
    <xf numFmtId="15" fontId="10" fillId="0" borderId="15" xfId="0" applyNumberFormat="1" applyFont="1" applyFill="1" applyBorder="1" applyAlignment="1">
      <alignment vertical="top"/>
    </xf>
    <xf numFmtId="0" fontId="10" fillId="0" borderId="15" xfId="0" applyFont="1" applyFill="1" applyBorder="1" applyAlignment="1">
      <alignment vertical="top"/>
    </xf>
    <xf numFmtId="167" fontId="10" fillId="0" borderId="0" xfId="0" applyNumberFormat="1" applyFont="1"/>
    <xf numFmtId="2" fontId="10" fillId="2" borderId="0" xfId="0" applyNumberFormat="1" applyFont="1" applyFill="1" applyBorder="1" applyAlignment="1">
      <alignment vertical="center"/>
    </xf>
    <xf numFmtId="2" fontId="10" fillId="2" borderId="17" xfId="0" applyNumberFormat="1" applyFont="1" applyFill="1" applyBorder="1" applyAlignment="1">
      <alignment vertical="center"/>
    </xf>
    <xf numFmtId="2" fontId="10" fillId="2" borderId="17" xfId="0" applyNumberFormat="1" applyFont="1" applyFill="1" applyBorder="1"/>
    <xf numFmtId="2" fontId="10" fillId="2" borderId="3" xfId="0" applyNumberFormat="1" applyFont="1" applyFill="1" applyBorder="1"/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2" fontId="20" fillId="0" borderId="0" xfId="0" applyNumberFormat="1" applyFont="1" applyAlignment="1">
      <alignment horizontal="left" vertical="top" wrapText="1"/>
    </xf>
    <xf numFmtId="2" fontId="20" fillId="0" borderId="0" xfId="0" applyNumberFormat="1" applyFont="1" applyAlignment="1">
      <alignment horizontal="left" wrapText="1"/>
    </xf>
    <xf numFmtId="2" fontId="3" fillId="0" borderId="38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9" fillId="0" borderId="0" xfId="0" applyFont="1" applyFill="1" applyAlignment="1">
      <alignment horizontal="right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top"/>
    </xf>
    <xf numFmtId="15" fontId="8" fillId="0" borderId="3" xfId="0" applyNumberFormat="1" applyFont="1" applyFill="1" applyBorder="1" applyAlignment="1">
      <alignment horizontal="center" vertical="top"/>
    </xf>
    <xf numFmtId="15" fontId="8" fillId="0" borderId="2" xfId="0" applyNumberFormat="1" applyFont="1" applyFill="1" applyBorder="1" applyAlignment="1">
      <alignment horizontal="center" vertical="top"/>
    </xf>
    <xf numFmtId="15" fontId="8" fillId="0" borderId="10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15" fontId="8" fillId="3" borderId="15" xfId="0" applyNumberFormat="1" applyFont="1" applyFill="1" applyBorder="1" applyAlignment="1">
      <alignment horizontal="center" vertical="top"/>
    </xf>
    <xf numFmtId="15" fontId="8" fillId="3" borderId="2" xfId="0" applyNumberFormat="1" applyFont="1" applyFill="1" applyBorder="1" applyAlignment="1">
      <alignment horizontal="center" vertical="top"/>
    </xf>
    <xf numFmtId="15" fontId="8" fillId="3" borderId="10" xfId="0" applyNumberFormat="1" applyFont="1" applyFill="1" applyBorder="1" applyAlignment="1">
      <alignment horizontal="center" vertical="top"/>
    </xf>
    <xf numFmtId="0" fontId="10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5" fontId="8" fillId="0" borderId="14" xfId="0" applyNumberFormat="1" applyFont="1" applyFill="1" applyBorder="1" applyAlignment="1">
      <alignment horizontal="center" vertical="top"/>
    </xf>
    <xf numFmtId="15" fontId="8" fillId="0" borderId="1" xfId="0" applyNumberFormat="1" applyFont="1" applyFill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15" fontId="8" fillId="0" borderId="14" xfId="0" applyNumberFormat="1" applyFont="1" applyFill="1" applyBorder="1" applyAlignment="1">
      <alignment horizontal="left" vertical="top"/>
    </xf>
    <xf numFmtId="15" fontId="8" fillId="0" borderId="1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center" vertical="top"/>
    </xf>
    <xf numFmtId="15" fontId="8" fillId="3" borderId="1" xfId="0" applyNumberFormat="1" applyFont="1" applyFill="1" applyBorder="1" applyAlignment="1">
      <alignment horizontal="center" vertical="top"/>
    </xf>
    <xf numFmtId="0" fontId="8" fillId="0" borderId="25" xfId="0" applyFont="1" applyFill="1" applyBorder="1" applyAlignment="1">
      <alignment horizontal="center" vertical="top"/>
    </xf>
    <xf numFmtId="0" fontId="8" fillId="0" borderId="20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left" vertical="top"/>
    </xf>
    <xf numFmtId="15" fontId="8" fillId="3" borderId="1" xfId="0" applyNumberFormat="1" applyFont="1" applyFill="1" applyBorder="1" applyAlignment="1">
      <alignment horizontal="left" vertical="top"/>
    </xf>
    <xf numFmtId="0" fontId="10" fillId="0" borderId="3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8" fillId="0" borderId="31" xfId="0" applyFont="1" applyFill="1" applyBorder="1" applyAlignment="1">
      <alignment horizontal="center" vertical="top"/>
    </xf>
    <xf numFmtId="0" fontId="8" fillId="0" borderId="30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8" fillId="3" borderId="15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5" fontId="8" fillId="3" borderId="3" xfId="0" applyNumberFormat="1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/>
    <xf numFmtId="2" fontId="13" fillId="0" borderId="2" xfId="0" applyNumberFormat="1" applyFont="1" applyFill="1" applyBorder="1" applyAlignment="1"/>
    <xf numFmtId="2" fontId="13" fillId="0" borderId="10" xfId="0" applyNumberFormat="1" applyFont="1" applyFill="1" applyBorder="1" applyAlignment="1"/>
    <xf numFmtId="0" fontId="9" fillId="0" borderId="1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8" fillId="3" borderId="3" xfId="0" quotePrefix="1" applyNumberFormat="1" applyFont="1" applyFill="1" applyBorder="1" applyAlignment="1">
      <alignment horizontal="center" vertical="center"/>
    </xf>
    <xf numFmtId="2" fontId="8" fillId="3" borderId="1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5" fontId="8" fillId="3" borderId="15" xfId="0" applyNumberFormat="1" applyFont="1" applyFill="1" applyBorder="1" applyAlignment="1">
      <alignment horizontal="left" vertical="top"/>
    </xf>
    <xf numFmtId="15" fontId="8" fillId="3" borderId="2" xfId="0" applyNumberFormat="1" applyFont="1" applyFill="1" applyBorder="1" applyAlignment="1">
      <alignment horizontal="left" vertical="top"/>
    </xf>
    <xf numFmtId="15" fontId="8" fillId="3" borderId="10" xfId="0" applyNumberFormat="1" applyFont="1" applyFill="1" applyBorder="1" applyAlignment="1">
      <alignment horizontal="left" vertical="top"/>
    </xf>
    <xf numFmtId="0" fontId="8" fillId="0" borderId="15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15" fontId="8" fillId="0" borderId="15" xfId="0" applyNumberFormat="1" applyFont="1" applyFill="1" applyBorder="1" applyAlignment="1">
      <alignment horizontal="center" vertical="top"/>
    </xf>
    <xf numFmtId="0" fontId="8" fillId="0" borderId="25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2" fontId="10" fillId="0" borderId="3" xfId="0" applyNumberFormat="1" applyFont="1" applyBorder="1" applyAlignment="1">
      <alignment horizontal="right" vertical="center" wrapText="1"/>
    </xf>
    <xf numFmtId="2" fontId="10" fillId="0" borderId="10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right" vertical="center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0" fillId="0" borderId="27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</cellXfs>
  <cellStyles count="12">
    <cellStyle name="Comma [0] 2" xfId="1" xr:uid="{00000000-0005-0000-0000-000000000000}"/>
    <cellStyle name="Comma [0] 3" xfId="2" xr:uid="{00000000-0005-0000-0000-000001000000}"/>
    <cellStyle name="Comma 10 3" xfId="3" xr:uid="{00000000-0005-0000-0000-000002000000}"/>
    <cellStyle name="Comma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Normal 4 2" xfId="9" xr:uid="{00000000-0005-0000-0000-000009000000}"/>
    <cellStyle name="Normal 4 2 2" xfId="10" xr:uid="{00000000-0005-0000-0000-00000A000000}"/>
    <cellStyle name="Normal_Kel" xfId="11" xr:uid="{00000000-0005-0000-0000-00000B000000}"/>
  </cellStyles>
  <dxfs count="0"/>
  <tableStyles count="0" defaultTableStyle="TableStyleMedium2" defaultPivotStyle="PivotStyleLight16"/>
  <colors>
    <mruColors>
      <color rgb="FFFFCC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%20E%20M%20A%20N%20T%20A%20U%20A%20N/REKAP_FORM%20ISIAN%20PEMANTAUAN%20KAWASAN%20PERMUKIMAN%20KUMUH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M PEMANTAUAN KAB_KOTA"/>
      <sheetName val="rekap"/>
      <sheetName val="rekapitulasi_all"/>
      <sheetName val="1. CILACAP"/>
      <sheetName val="2. BANYUMAS"/>
      <sheetName val="3. PURBALINGGA"/>
      <sheetName val="4. BANJARNEGARA"/>
      <sheetName val="5. KEBUMEN"/>
      <sheetName val="6. PURWOREJO"/>
      <sheetName val="7. WONOSOBO"/>
      <sheetName val="8. KAB MAGELANG"/>
      <sheetName val="9. BOYOLALI"/>
      <sheetName val="10. KLATEN"/>
      <sheetName val="11. SUKOHARJO"/>
      <sheetName val="12. WONOGIRI"/>
      <sheetName val="13. KARANGANYAR"/>
      <sheetName val="14. SRAGEN"/>
      <sheetName val="15. GROBOGAN"/>
      <sheetName val="16. BLORA"/>
      <sheetName val="17. REMBANG"/>
      <sheetName val="18. PATI"/>
      <sheetName val="19. KUDUS"/>
      <sheetName val="20. JEPARA"/>
      <sheetName val="21. DEMAK"/>
      <sheetName val="22. KAB SEMARANG"/>
      <sheetName val="23. KAB TEMANGGUNG "/>
      <sheetName val="24. KAB KENDAL "/>
      <sheetName val="25. KAB BATANG"/>
      <sheetName val="26. KAB PEKALONGAN "/>
      <sheetName val="27. KAB PEMALANG"/>
      <sheetName val="28. KAB TEGAL"/>
      <sheetName val="29. KAB BREBES"/>
      <sheetName val="30. KOTA MAGELANG"/>
      <sheetName val="31. KOTA SURAKARTA"/>
      <sheetName val="32. KOTA SALATIGA"/>
      <sheetName val="33. KOTA SEMARANG "/>
      <sheetName val="34. KOTA PEKALONGAN "/>
      <sheetName val="35. KOTA TEG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G16">
            <v>1.1000000000000001</v>
          </cell>
        </row>
        <row r="17">
          <cell r="G17">
            <v>0.87</v>
          </cell>
        </row>
        <row r="18">
          <cell r="G18">
            <v>1.24</v>
          </cell>
        </row>
        <row r="19">
          <cell r="G19">
            <v>2</v>
          </cell>
        </row>
        <row r="20">
          <cell r="G20">
            <v>2.79</v>
          </cell>
        </row>
        <row r="21">
          <cell r="G21">
            <v>0.92</v>
          </cell>
        </row>
        <row r="24">
          <cell r="G24">
            <v>0.28999999999999998</v>
          </cell>
        </row>
        <row r="26">
          <cell r="G26">
            <v>1.1200000000000001</v>
          </cell>
        </row>
        <row r="28">
          <cell r="G28">
            <v>0.9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52"/>
  <sheetViews>
    <sheetView view="pageBreakPreview" topLeftCell="A6" zoomScale="120" zoomScaleSheetLayoutView="120" workbookViewId="0">
      <selection activeCell="B15" sqref="B15"/>
    </sheetView>
  </sheetViews>
  <sheetFormatPr defaultRowHeight="15" x14ac:dyDescent="0.25"/>
  <cols>
    <col min="1" max="1" width="9.140625" style="5"/>
    <col min="2" max="2" width="23.42578125" style="3" bestFit="1" customWidth="1"/>
    <col min="3" max="3" width="9.140625" style="5" hidden="1" customWidth="1"/>
    <col min="4" max="4" width="8.28515625" style="3" hidden="1" customWidth="1"/>
    <col min="5" max="5" width="12.85546875" style="3" hidden="1" customWidth="1"/>
    <col min="6" max="6" width="10" style="3" hidden="1" customWidth="1"/>
    <col min="7" max="7" width="9.7109375" style="3" hidden="1" customWidth="1"/>
    <col min="8" max="8" width="10.7109375" style="3" hidden="1" customWidth="1"/>
    <col min="9" max="9" width="13" style="746" customWidth="1"/>
    <col min="10" max="10" width="8.85546875" style="3" hidden="1" customWidth="1"/>
    <col min="11" max="11" width="9.5703125" style="3" hidden="1" customWidth="1"/>
    <col min="12" max="12" width="11.140625" style="3" hidden="1" customWidth="1"/>
    <col min="13" max="13" width="10.140625" style="5" customWidth="1"/>
    <col min="14" max="16384" width="9.140625" style="3"/>
  </cols>
  <sheetData>
    <row r="1" spans="1:13" ht="38.25" customHeight="1" x14ac:dyDescent="0.25">
      <c r="A1" s="1278" t="s">
        <v>927</v>
      </c>
      <c r="B1" s="1288" t="s">
        <v>926</v>
      </c>
      <c r="C1" s="1278" t="s">
        <v>936</v>
      </c>
      <c r="D1" s="1286" t="s">
        <v>0</v>
      </c>
      <c r="E1" s="1286" t="s">
        <v>1012</v>
      </c>
      <c r="F1" s="1285" t="s">
        <v>903</v>
      </c>
      <c r="G1" s="1285"/>
      <c r="H1" s="1285"/>
      <c r="I1" s="1277" t="s">
        <v>1011</v>
      </c>
      <c r="J1" s="1276" t="s">
        <v>1016</v>
      </c>
      <c r="K1" s="1276"/>
      <c r="L1" s="1276"/>
      <c r="M1" s="1278" t="s">
        <v>936</v>
      </c>
    </row>
    <row r="2" spans="1:13" x14ac:dyDescent="0.25">
      <c r="A2" s="1279"/>
      <c r="B2" s="1289"/>
      <c r="C2" s="1279"/>
      <c r="D2" s="1287"/>
      <c r="E2" s="1287"/>
      <c r="F2" s="1130" t="s">
        <v>856</v>
      </c>
      <c r="G2" s="1130" t="s">
        <v>37</v>
      </c>
      <c r="H2" s="1130" t="s">
        <v>855</v>
      </c>
      <c r="I2" s="1277"/>
      <c r="J2" s="1130" t="s">
        <v>856</v>
      </c>
      <c r="K2" s="1131" t="s">
        <v>37</v>
      </c>
      <c r="L2" s="1130" t="s">
        <v>855</v>
      </c>
      <c r="M2" s="1279"/>
    </row>
    <row r="3" spans="1:13" x14ac:dyDescent="0.25">
      <c r="A3" s="4">
        <v>1</v>
      </c>
      <c r="B3" s="2" t="s">
        <v>1</v>
      </c>
      <c r="C3" s="1">
        <v>2014</v>
      </c>
      <c r="D3" s="125">
        <v>20.84</v>
      </c>
      <c r="E3" s="6">
        <v>26.88</v>
      </c>
      <c r="F3" s="686">
        <v>6.04</v>
      </c>
      <c r="G3" s="686">
        <v>0</v>
      </c>
      <c r="H3" s="686">
        <v>0</v>
      </c>
      <c r="I3" s="745">
        <v>26.88</v>
      </c>
      <c r="J3" s="686">
        <v>6.04</v>
      </c>
      <c r="K3" s="745">
        <v>0</v>
      </c>
      <c r="L3" s="686">
        <v>0</v>
      </c>
      <c r="M3" s="747">
        <v>2014</v>
      </c>
    </row>
    <row r="4" spans="1:13" x14ac:dyDescent="0.25">
      <c r="A4" s="4">
        <v>2</v>
      </c>
      <c r="B4" s="2" t="s">
        <v>2</v>
      </c>
      <c r="C4" s="1">
        <v>2014</v>
      </c>
      <c r="D4" s="125">
        <v>69.58</v>
      </c>
      <c r="E4" s="6">
        <v>69.58</v>
      </c>
      <c r="F4" s="686">
        <v>0</v>
      </c>
      <c r="G4" s="686">
        <v>0</v>
      </c>
      <c r="H4" s="686">
        <v>0</v>
      </c>
      <c r="I4" s="745">
        <v>69.58</v>
      </c>
      <c r="J4" s="686">
        <v>0</v>
      </c>
      <c r="K4" s="745">
        <v>0</v>
      </c>
      <c r="L4" s="686">
        <v>0</v>
      </c>
      <c r="M4" s="747">
        <v>2014</v>
      </c>
    </row>
    <row r="5" spans="1:13" x14ac:dyDescent="0.25">
      <c r="A5" s="4">
        <v>3</v>
      </c>
      <c r="B5" s="2" t="s">
        <v>3</v>
      </c>
      <c r="C5" s="1">
        <v>2014</v>
      </c>
      <c r="D5" s="125">
        <v>32.39</v>
      </c>
      <c r="E5" s="6">
        <v>32.39</v>
      </c>
      <c r="F5" s="686">
        <v>0</v>
      </c>
      <c r="G5" s="686">
        <v>0</v>
      </c>
      <c r="H5" s="686">
        <v>0</v>
      </c>
      <c r="I5" s="745">
        <v>32.39</v>
      </c>
      <c r="J5" s="686">
        <v>0</v>
      </c>
      <c r="K5" s="745">
        <v>0</v>
      </c>
      <c r="L5" s="686">
        <v>0</v>
      </c>
      <c r="M5" s="747">
        <v>2014</v>
      </c>
    </row>
    <row r="6" spans="1:13" x14ac:dyDescent="0.25">
      <c r="A6" s="763">
        <v>4</v>
      </c>
      <c r="B6" s="764" t="s">
        <v>4</v>
      </c>
      <c r="C6" s="765">
        <v>2016</v>
      </c>
      <c r="D6" s="766">
        <v>58.22</v>
      </c>
      <c r="E6" s="767">
        <v>138.68999999999997</v>
      </c>
      <c r="F6" s="768">
        <v>65.05</v>
      </c>
      <c r="G6" s="768">
        <v>4.1899999999999995</v>
      </c>
      <c r="H6" s="768">
        <v>9.1699999999999982</v>
      </c>
      <c r="I6" s="768">
        <v>138.68999999999997</v>
      </c>
      <c r="J6" s="768">
        <v>65.05</v>
      </c>
      <c r="K6" s="768">
        <v>4.1899999999999995</v>
      </c>
      <c r="L6" s="768">
        <v>9.1699999999999982</v>
      </c>
      <c r="M6" s="769">
        <v>2016</v>
      </c>
    </row>
    <row r="7" spans="1:13" x14ac:dyDescent="0.25">
      <c r="A7" s="763">
        <v>5</v>
      </c>
      <c r="B7" s="764" t="s">
        <v>5</v>
      </c>
      <c r="C7" s="765">
        <v>2016</v>
      </c>
      <c r="D7" s="766">
        <v>69.573999999999998</v>
      </c>
      <c r="E7" s="767">
        <v>442.072</v>
      </c>
      <c r="F7" s="768">
        <v>116.74460000000001</v>
      </c>
      <c r="G7" s="768">
        <v>54.701000000000001</v>
      </c>
      <c r="H7" s="768">
        <v>201.05240000000001</v>
      </c>
      <c r="I7" s="768">
        <v>442.072</v>
      </c>
      <c r="J7" s="768">
        <v>116.74460000000001</v>
      </c>
      <c r="K7" s="768">
        <v>54.701000000000001</v>
      </c>
      <c r="L7" s="768">
        <v>201.05240000000001</v>
      </c>
      <c r="M7" s="769">
        <v>2016</v>
      </c>
    </row>
    <row r="8" spans="1:13" x14ac:dyDescent="0.25">
      <c r="A8" s="763">
        <v>6</v>
      </c>
      <c r="B8" s="764" t="s">
        <v>6</v>
      </c>
      <c r="C8" s="765">
        <v>2014</v>
      </c>
      <c r="D8" s="766">
        <v>82.69</v>
      </c>
      <c r="E8" s="767">
        <v>197.41</v>
      </c>
      <c r="F8" s="768">
        <v>15.09</v>
      </c>
      <c r="G8" s="768">
        <v>10</v>
      </c>
      <c r="H8" s="768">
        <v>78.740000000000009</v>
      </c>
      <c r="I8" s="768">
        <v>197.41</v>
      </c>
      <c r="J8" s="768">
        <v>15.09</v>
      </c>
      <c r="K8" s="768">
        <v>10</v>
      </c>
      <c r="L8" s="768">
        <v>78.740000000000009</v>
      </c>
      <c r="M8" s="769">
        <v>2014</v>
      </c>
    </row>
    <row r="9" spans="1:13" x14ac:dyDescent="0.25">
      <c r="A9" s="4">
        <v>7</v>
      </c>
      <c r="B9" s="2" t="s">
        <v>7</v>
      </c>
      <c r="C9" s="1">
        <v>2014</v>
      </c>
      <c r="D9" s="125">
        <v>70.834000000000003</v>
      </c>
      <c r="E9" s="6">
        <v>70.834000000000017</v>
      </c>
      <c r="F9" s="686">
        <v>0</v>
      </c>
      <c r="G9" s="686">
        <v>0</v>
      </c>
      <c r="H9" s="686">
        <v>0</v>
      </c>
      <c r="I9" s="745">
        <v>70.834000000000017</v>
      </c>
      <c r="J9" s="686">
        <v>0</v>
      </c>
      <c r="K9" s="745">
        <v>0</v>
      </c>
      <c r="L9" s="686">
        <v>0</v>
      </c>
      <c r="M9" s="747">
        <v>2014</v>
      </c>
    </row>
    <row r="10" spans="1:13" x14ac:dyDescent="0.25">
      <c r="A10" s="4">
        <v>8</v>
      </c>
      <c r="B10" s="2" t="s">
        <v>8</v>
      </c>
      <c r="C10" s="1">
        <v>2014</v>
      </c>
      <c r="D10" s="125">
        <v>69.91</v>
      </c>
      <c r="E10" s="6">
        <v>85.09</v>
      </c>
      <c r="F10" s="686">
        <v>12.899999999999999</v>
      </c>
      <c r="G10" s="686">
        <v>0</v>
      </c>
      <c r="H10" s="686">
        <v>0</v>
      </c>
      <c r="I10" s="745">
        <v>85.09</v>
      </c>
      <c r="J10" s="686">
        <v>12.899999999999999</v>
      </c>
      <c r="K10" s="745">
        <v>0</v>
      </c>
      <c r="L10" s="686">
        <v>0</v>
      </c>
      <c r="M10" s="747">
        <v>2014</v>
      </c>
    </row>
    <row r="11" spans="1:13" x14ac:dyDescent="0.25">
      <c r="A11" s="4">
        <v>9</v>
      </c>
      <c r="B11" s="2" t="s">
        <v>9</v>
      </c>
      <c r="C11" s="1">
        <v>2017</v>
      </c>
      <c r="D11" s="125">
        <v>0.36</v>
      </c>
      <c r="E11" s="6">
        <v>48.62</v>
      </c>
      <c r="F11" s="686">
        <v>48.26</v>
      </c>
      <c r="G11" s="686">
        <v>0</v>
      </c>
      <c r="H11" s="686">
        <v>0</v>
      </c>
      <c r="I11" s="745">
        <v>48.62</v>
      </c>
      <c r="J11" s="686">
        <v>48.26</v>
      </c>
      <c r="K11" s="745">
        <v>0</v>
      </c>
      <c r="L11" s="686">
        <v>0</v>
      </c>
      <c r="M11" s="747">
        <v>2017</v>
      </c>
    </row>
    <row r="12" spans="1:13" x14ac:dyDescent="0.25">
      <c r="A12" s="4">
        <v>10</v>
      </c>
      <c r="B12" s="2" t="s">
        <v>10</v>
      </c>
      <c r="C12" s="1">
        <v>2014</v>
      </c>
      <c r="D12" s="125">
        <v>186.41</v>
      </c>
      <c r="E12" s="6">
        <v>236.49999999999997</v>
      </c>
      <c r="F12" s="686">
        <v>0</v>
      </c>
      <c r="G12" s="686">
        <v>0</v>
      </c>
      <c r="H12" s="686">
        <v>51.54</v>
      </c>
      <c r="I12" s="745">
        <v>236.49999999999997</v>
      </c>
      <c r="J12" s="686">
        <v>0</v>
      </c>
      <c r="K12" s="745">
        <v>0</v>
      </c>
      <c r="L12" s="686">
        <v>51.54</v>
      </c>
      <c r="M12" s="747">
        <v>2014</v>
      </c>
    </row>
    <row r="13" spans="1:13" x14ac:dyDescent="0.25">
      <c r="A13" s="763">
        <v>11</v>
      </c>
      <c r="B13" s="764" t="s">
        <v>11</v>
      </c>
      <c r="C13" s="765">
        <v>2016</v>
      </c>
      <c r="D13" s="766">
        <v>35.277999999999999</v>
      </c>
      <c r="E13" s="767">
        <v>202.56700000000004</v>
      </c>
      <c r="F13" s="768">
        <v>77.252000000000024</v>
      </c>
      <c r="G13" s="768">
        <v>84.53</v>
      </c>
      <c r="H13" s="768">
        <v>0</v>
      </c>
      <c r="I13" s="768">
        <v>202.56700000000004</v>
      </c>
      <c r="J13" s="768">
        <v>77.252000000000024</v>
      </c>
      <c r="K13" s="768">
        <v>84.53</v>
      </c>
      <c r="L13" s="768">
        <v>0</v>
      </c>
      <c r="M13" s="769">
        <v>2016</v>
      </c>
    </row>
    <row r="14" spans="1:13" x14ac:dyDescent="0.25">
      <c r="A14" s="763">
        <v>12</v>
      </c>
      <c r="B14" s="764" t="s">
        <v>12</v>
      </c>
      <c r="C14" s="765">
        <v>2014</v>
      </c>
      <c r="D14" s="766">
        <v>24.47</v>
      </c>
      <c r="E14" s="767">
        <v>47.98</v>
      </c>
      <c r="F14" s="768">
        <v>8.85</v>
      </c>
      <c r="G14" s="768">
        <v>3.29</v>
      </c>
      <c r="H14" s="768">
        <v>0</v>
      </c>
      <c r="I14" s="768">
        <v>47.98</v>
      </c>
      <c r="J14" s="768">
        <v>8.85</v>
      </c>
      <c r="K14" s="768">
        <v>3.29</v>
      </c>
      <c r="L14" s="768">
        <v>0</v>
      </c>
      <c r="M14" s="769">
        <v>2014</v>
      </c>
    </row>
    <row r="15" spans="1:13" x14ac:dyDescent="0.25">
      <c r="A15" s="4">
        <v>13</v>
      </c>
      <c r="B15" s="2" t="s">
        <v>13</v>
      </c>
      <c r="C15" s="1">
        <v>2015</v>
      </c>
      <c r="D15" s="125">
        <v>68.28</v>
      </c>
      <c r="E15" s="6">
        <v>100.16000000000001</v>
      </c>
      <c r="F15" s="686">
        <v>31.881000000000004</v>
      </c>
      <c r="G15" s="686">
        <v>0</v>
      </c>
      <c r="H15" s="686">
        <v>0</v>
      </c>
      <c r="I15" s="745">
        <v>100.16000000000001</v>
      </c>
      <c r="J15" s="686">
        <v>31.881000000000004</v>
      </c>
      <c r="K15" s="745">
        <v>0</v>
      </c>
      <c r="L15" s="686">
        <v>0</v>
      </c>
      <c r="M15" s="747">
        <v>2015</v>
      </c>
    </row>
    <row r="16" spans="1:13" x14ac:dyDescent="0.25">
      <c r="A16" s="793">
        <v>14</v>
      </c>
      <c r="B16" s="794" t="s">
        <v>14</v>
      </c>
      <c r="C16" s="795">
        <v>2014</v>
      </c>
      <c r="D16" s="802">
        <v>2.33</v>
      </c>
      <c r="E16" s="803">
        <v>3.5999999999999996</v>
      </c>
      <c r="F16" s="745">
        <v>1.27</v>
      </c>
      <c r="G16" s="745">
        <v>0</v>
      </c>
      <c r="H16" s="745">
        <v>0</v>
      </c>
      <c r="I16" s="803">
        <v>3.5999999999999996</v>
      </c>
      <c r="J16" s="804">
        <v>1.27</v>
      </c>
      <c r="K16" s="804">
        <v>0</v>
      </c>
      <c r="L16" s="804">
        <v>0</v>
      </c>
      <c r="M16" s="795">
        <v>2015</v>
      </c>
    </row>
    <row r="17" spans="1:13" x14ac:dyDescent="0.25">
      <c r="A17" s="4">
        <v>15</v>
      </c>
      <c r="B17" s="2" t="s">
        <v>15</v>
      </c>
      <c r="C17" s="1">
        <v>2014</v>
      </c>
      <c r="D17" s="125">
        <v>50.77</v>
      </c>
      <c r="E17" s="6">
        <v>107.32000000000001</v>
      </c>
      <c r="F17" s="686">
        <v>26.349999999999998</v>
      </c>
      <c r="G17" s="686">
        <v>0</v>
      </c>
      <c r="H17" s="686">
        <v>0</v>
      </c>
      <c r="I17" s="745">
        <v>107.32000000000001</v>
      </c>
      <c r="J17" s="686">
        <v>26.349999999999998</v>
      </c>
      <c r="K17" s="745">
        <v>0</v>
      </c>
      <c r="L17" s="686">
        <v>0</v>
      </c>
      <c r="M17" s="762">
        <v>2014</v>
      </c>
    </row>
    <row r="18" spans="1:13" x14ac:dyDescent="0.25">
      <c r="A18" s="763">
        <v>16</v>
      </c>
      <c r="B18" s="764" t="s">
        <v>16</v>
      </c>
      <c r="C18" s="765">
        <v>2014</v>
      </c>
      <c r="D18" s="766">
        <v>48.11</v>
      </c>
      <c r="E18" s="767">
        <v>66.149999999999991</v>
      </c>
      <c r="F18" s="768">
        <v>7.97</v>
      </c>
      <c r="G18" s="768">
        <v>10.039999999999999</v>
      </c>
      <c r="H18" s="768">
        <v>0</v>
      </c>
      <c r="I18" s="768">
        <v>66.149999999999991</v>
      </c>
      <c r="J18" s="768">
        <v>7.97</v>
      </c>
      <c r="K18" s="768">
        <v>10.039999999999999</v>
      </c>
      <c r="L18" s="768">
        <v>0</v>
      </c>
      <c r="M18" s="770">
        <v>2014</v>
      </c>
    </row>
    <row r="19" spans="1:13" x14ac:dyDescent="0.25">
      <c r="A19" s="763">
        <v>17</v>
      </c>
      <c r="B19" s="764" t="s">
        <v>17</v>
      </c>
      <c r="C19" s="765">
        <v>2017</v>
      </c>
      <c r="D19" s="766">
        <v>59.531999999999996</v>
      </c>
      <c r="E19" s="767">
        <v>290.44799999999998</v>
      </c>
      <c r="F19" s="768">
        <v>30.515999999999998</v>
      </c>
      <c r="G19" s="768">
        <v>26.68</v>
      </c>
      <c r="H19" s="768">
        <v>180.09199999999998</v>
      </c>
      <c r="I19" s="768">
        <v>290.44799999999998</v>
      </c>
      <c r="J19" s="768">
        <v>30.515999999999998</v>
      </c>
      <c r="K19" s="768">
        <v>26.68</v>
      </c>
      <c r="L19" s="768">
        <v>180.09199999999998</v>
      </c>
      <c r="M19" s="770">
        <v>2017</v>
      </c>
    </row>
    <row r="20" spans="1:13" x14ac:dyDescent="0.25">
      <c r="A20" s="763">
        <v>18</v>
      </c>
      <c r="B20" s="764" t="s">
        <v>18</v>
      </c>
      <c r="C20" s="765">
        <v>2017</v>
      </c>
      <c r="D20" s="766">
        <v>107.39</v>
      </c>
      <c r="E20" s="767">
        <v>181.57</v>
      </c>
      <c r="F20" s="768">
        <v>18.738000000000003</v>
      </c>
      <c r="G20" s="768">
        <v>22.23</v>
      </c>
      <c r="H20" s="768">
        <v>30.560000000000002</v>
      </c>
      <c r="I20" s="768">
        <v>181.57</v>
      </c>
      <c r="J20" s="768">
        <v>18.738000000000003</v>
      </c>
      <c r="K20" s="768">
        <v>22.23</v>
      </c>
      <c r="L20" s="768">
        <v>30.560000000000002</v>
      </c>
      <c r="M20" s="770">
        <v>2017</v>
      </c>
    </row>
    <row r="21" spans="1:13" ht="15.75" x14ac:dyDescent="0.25">
      <c r="A21" s="4">
        <v>19</v>
      </c>
      <c r="B21" s="2" t="s">
        <v>19</v>
      </c>
      <c r="C21" s="1">
        <v>2017</v>
      </c>
      <c r="D21" s="125">
        <v>95.06</v>
      </c>
      <c r="E21" s="6">
        <v>145.40400000000002</v>
      </c>
      <c r="F21" s="513">
        <v>114.26200000000004</v>
      </c>
      <c r="G21" s="686">
        <v>0</v>
      </c>
      <c r="H21" s="686">
        <v>0</v>
      </c>
      <c r="I21" s="745">
        <v>145.40400000000002</v>
      </c>
      <c r="J21" s="686">
        <v>114.26200000000004</v>
      </c>
      <c r="K21" s="745">
        <v>0</v>
      </c>
      <c r="L21" s="686">
        <v>0</v>
      </c>
      <c r="M21" s="762">
        <v>2017</v>
      </c>
    </row>
    <row r="22" spans="1:13" x14ac:dyDescent="0.25">
      <c r="A22" s="799">
        <v>20</v>
      </c>
      <c r="B22" s="800" t="s">
        <v>20</v>
      </c>
      <c r="C22" s="1">
        <v>2014</v>
      </c>
      <c r="D22" s="125">
        <v>49.26</v>
      </c>
      <c r="E22" s="6">
        <v>49.268000000000001</v>
      </c>
      <c r="F22" s="686">
        <v>0</v>
      </c>
      <c r="G22" s="686">
        <v>0</v>
      </c>
      <c r="H22" s="686">
        <v>0</v>
      </c>
      <c r="I22" s="797">
        <v>102.76</v>
      </c>
      <c r="J22" s="797">
        <v>61.080000000000005</v>
      </c>
      <c r="K22" s="797">
        <v>22.97</v>
      </c>
      <c r="L22" s="797">
        <v>18.71</v>
      </c>
      <c r="M22" s="798">
        <v>2019</v>
      </c>
    </row>
    <row r="23" spans="1:13" x14ac:dyDescent="0.25">
      <c r="A23" s="763">
        <v>21</v>
      </c>
      <c r="B23" s="764" t="s">
        <v>21</v>
      </c>
      <c r="C23" s="765">
        <v>2016</v>
      </c>
      <c r="D23" s="766">
        <v>38.15</v>
      </c>
      <c r="E23" s="767">
        <v>367.99</v>
      </c>
      <c r="F23" s="768">
        <v>43.909999999999989</v>
      </c>
      <c r="G23" s="768">
        <v>51.82</v>
      </c>
      <c r="H23" s="768">
        <v>220.31</v>
      </c>
      <c r="I23" s="768">
        <v>367.99</v>
      </c>
      <c r="J23" s="768">
        <v>43.909999999999989</v>
      </c>
      <c r="K23" s="768">
        <v>51.82</v>
      </c>
      <c r="L23" s="768">
        <v>220.31</v>
      </c>
      <c r="M23" s="770">
        <v>2016</v>
      </c>
    </row>
    <row r="24" spans="1:13" x14ac:dyDescent="0.25">
      <c r="A24" s="763">
        <v>22</v>
      </c>
      <c r="B24" s="764" t="s">
        <v>22</v>
      </c>
      <c r="C24" s="765">
        <v>2014</v>
      </c>
      <c r="D24" s="766">
        <v>179.04</v>
      </c>
      <c r="E24" s="767">
        <v>477.91999999999996</v>
      </c>
      <c r="F24" s="768">
        <v>0</v>
      </c>
      <c r="G24" s="768">
        <v>11.51</v>
      </c>
      <c r="H24" s="768">
        <v>287.37</v>
      </c>
      <c r="I24" s="768">
        <v>477.91999999999996</v>
      </c>
      <c r="J24" s="768">
        <v>0</v>
      </c>
      <c r="K24" s="768">
        <v>11.51</v>
      </c>
      <c r="L24" s="768">
        <v>287.37</v>
      </c>
      <c r="M24" s="770">
        <v>2014</v>
      </c>
    </row>
    <row r="25" spans="1:13" x14ac:dyDescent="0.25">
      <c r="A25" s="763">
        <v>23</v>
      </c>
      <c r="B25" s="764" t="s">
        <v>23</v>
      </c>
      <c r="C25" s="765">
        <v>2017</v>
      </c>
      <c r="D25" s="766">
        <v>8.34</v>
      </c>
      <c r="E25" s="767">
        <v>297.80999999999995</v>
      </c>
      <c r="F25" s="768">
        <v>106.21</v>
      </c>
      <c r="G25" s="768">
        <v>75.279999999999987</v>
      </c>
      <c r="H25" s="768">
        <v>60.14</v>
      </c>
      <c r="I25" s="768">
        <v>297.80999999999995</v>
      </c>
      <c r="J25" s="768">
        <v>106.21</v>
      </c>
      <c r="K25" s="768">
        <v>75.279999999999987</v>
      </c>
      <c r="L25" s="768">
        <v>60.14</v>
      </c>
      <c r="M25" s="770">
        <v>2017</v>
      </c>
    </row>
    <row r="26" spans="1:13" x14ac:dyDescent="0.25">
      <c r="A26" s="793">
        <v>24</v>
      </c>
      <c r="B26" s="794" t="s">
        <v>24</v>
      </c>
      <c r="C26" s="1">
        <v>2017</v>
      </c>
      <c r="D26" s="125">
        <v>230.19</v>
      </c>
      <c r="E26" s="6">
        <v>153.57</v>
      </c>
      <c r="F26" s="686">
        <v>22.675000000000001</v>
      </c>
      <c r="G26" s="686">
        <v>0</v>
      </c>
      <c r="H26" s="686">
        <v>12.882000000000001</v>
      </c>
      <c r="I26" s="745">
        <v>153.57</v>
      </c>
      <c r="J26" s="745">
        <v>22.675000000000001</v>
      </c>
      <c r="K26" s="745">
        <v>0</v>
      </c>
      <c r="L26" s="745">
        <v>12.882000000000001</v>
      </c>
      <c r="M26" s="801">
        <v>2017</v>
      </c>
    </row>
    <row r="27" spans="1:13" x14ac:dyDescent="0.25">
      <c r="A27" s="4">
        <v>25</v>
      </c>
      <c r="B27" s="2" t="s">
        <v>25</v>
      </c>
      <c r="C27" s="1">
        <v>2014</v>
      </c>
      <c r="D27" s="125">
        <v>88.863</v>
      </c>
      <c r="E27" s="6">
        <v>109.364</v>
      </c>
      <c r="F27" s="686">
        <v>0</v>
      </c>
      <c r="G27" s="686">
        <v>0</v>
      </c>
      <c r="H27" s="686">
        <v>20.500999999999998</v>
      </c>
      <c r="I27" s="745">
        <v>109.364</v>
      </c>
      <c r="J27" s="686">
        <v>0</v>
      </c>
      <c r="K27" s="745">
        <v>0</v>
      </c>
      <c r="L27" s="686">
        <v>20.500999999999998</v>
      </c>
      <c r="M27" s="762">
        <v>2014</v>
      </c>
    </row>
    <row r="28" spans="1:13" x14ac:dyDescent="0.25">
      <c r="A28" s="763">
        <v>26</v>
      </c>
      <c r="B28" s="764" t="s">
        <v>26</v>
      </c>
      <c r="C28" s="765">
        <v>2018</v>
      </c>
      <c r="D28" s="766">
        <v>614.52</v>
      </c>
      <c r="E28" s="767">
        <v>538.21</v>
      </c>
      <c r="F28" s="768">
        <v>28.066999999999997</v>
      </c>
      <c r="G28" s="768">
        <v>35.89</v>
      </c>
      <c r="H28" s="768">
        <v>137.21200000000002</v>
      </c>
      <c r="I28" s="768">
        <v>538.21</v>
      </c>
      <c r="J28" s="768">
        <v>28.066999999999997</v>
      </c>
      <c r="K28" s="768">
        <v>35.89</v>
      </c>
      <c r="L28" s="768">
        <v>137.21200000000002</v>
      </c>
      <c r="M28" s="770">
        <v>2018</v>
      </c>
    </row>
    <row r="29" spans="1:13" x14ac:dyDescent="0.25">
      <c r="A29" s="763">
        <v>27</v>
      </c>
      <c r="B29" s="764" t="s">
        <v>27</v>
      </c>
      <c r="C29" s="765">
        <v>2018</v>
      </c>
      <c r="D29" s="766">
        <v>240.74</v>
      </c>
      <c r="E29" s="767">
        <v>326.81999999999988</v>
      </c>
      <c r="F29" s="768">
        <v>39.6</v>
      </c>
      <c r="G29" s="768">
        <v>57.13</v>
      </c>
      <c r="H29" s="768">
        <v>92.79</v>
      </c>
      <c r="I29" s="768">
        <v>326.81999999999988</v>
      </c>
      <c r="J29" s="768">
        <v>39.6</v>
      </c>
      <c r="K29" s="768">
        <v>57.13</v>
      </c>
      <c r="L29" s="768">
        <v>92.79</v>
      </c>
      <c r="M29" s="770">
        <v>2018</v>
      </c>
    </row>
    <row r="30" spans="1:13" x14ac:dyDescent="0.25">
      <c r="A30" s="763">
        <v>28</v>
      </c>
      <c r="B30" s="764" t="s">
        <v>28</v>
      </c>
      <c r="C30" s="765">
        <v>2016</v>
      </c>
      <c r="D30" s="766">
        <v>50</v>
      </c>
      <c r="E30" s="767">
        <v>487.78000000000003</v>
      </c>
      <c r="F30" s="768">
        <v>15.48</v>
      </c>
      <c r="G30" s="768">
        <v>72.63000000000001</v>
      </c>
      <c r="H30" s="768">
        <v>260.68000000000006</v>
      </c>
      <c r="I30" s="768">
        <v>487.78000000000003</v>
      </c>
      <c r="J30" s="768">
        <v>15.48</v>
      </c>
      <c r="K30" s="768">
        <v>72.63000000000001</v>
      </c>
      <c r="L30" s="768">
        <v>260.68000000000006</v>
      </c>
      <c r="M30" s="770">
        <v>2016</v>
      </c>
    </row>
    <row r="31" spans="1:13" x14ac:dyDescent="0.25">
      <c r="A31" s="799">
        <v>29</v>
      </c>
      <c r="B31" s="800" t="s">
        <v>29</v>
      </c>
      <c r="C31" s="765">
        <v>2014</v>
      </c>
      <c r="D31" s="766">
        <v>27.95</v>
      </c>
      <c r="E31" s="767">
        <v>94.740999999999985</v>
      </c>
      <c r="F31" s="768">
        <v>11.901</v>
      </c>
      <c r="G31" s="768">
        <v>14.29</v>
      </c>
      <c r="H31" s="768">
        <v>40.61</v>
      </c>
      <c r="I31" s="797">
        <v>791.36</v>
      </c>
      <c r="J31" s="797">
        <v>22.91</v>
      </c>
      <c r="K31" s="797">
        <v>178.34</v>
      </c>
      <c r="L31" s="797">
        <v>590.11</v>
      </c>
      <c r="M31" s="798">
        <v>2018</v>
      </c>
    </row>
    <row r="32" spans="1:13" x14ac:dyDescent="0.25">
      <c r="A32" s="4">
        <v>30</v>
      </c>
      <c r="B32" s="2" t="s">
        <v>30</v>
      </c>
      <c r="C32" s="1">
        <v>2018</v>
      </c>
      <c r="D32" s="125">
        <v>65.55</v>
      </c>
      <c r="E32" s="6">
        <v>67.405000000000001</v>
      </c>
      <c r="F32" s="686">
        <v>29.12</v>
      </c>
      <c r="G32" s="686">
        <v>0</v>
      </c>
      <c r="H32" s="686">
        <v>0</v>
      </c>
      <c r="I32" s="745">
        <v>67.405000000000001</v>
      </c>
      <c r="J32" s="686">
        <v>29.12</v>
      </c>
      <c r="K32" s="745">
        <v>0</v>
      </c>
      <c r="L32" s="686">
        <v>0</v>
      </c>
      <c r="M32" s="762">
        <v>2018</v>
      </c>
    </row>
    <row r="33" spans="1:13" x14ac:dyDescent="0.25">
      <c r="A33" s="763">
        <v>31</v>
      </c>
      <c r="B33" s="764" t="s">
        <v>31</v>
      </c>
      <c r="C33" s="765">
        <v>2016</v>
      </c>
      <c r="D33" s="766">
        <v>413.78</v>
      </c>
      <c r="E33" s="767">
        <v>359.55000000000018</v>
      </c>
      <c r="F33" s="768">
        <v>19.66</v>
      </c>
      <c r="G33" s="768">
        <v>25.090000000000003</v>
      </c>
      <c r="H33" s="768">
        <v>64.2</v>
      </c>
      <c r="I33" s="768">
        <v>359.55000000000018</v>
      </c>
      <c r="J33" s="768">
        <v>19.66</v>
      </c>
      <c r="K33" s="768">
        <v>25.090000000000003</v>
      </c>
      <c r="L33" s="768">
        <v>64.2</v>
      </c>
      <c r="M33" s="770">
        <v>2016</v>
      </c>
    </row>
    <row r="34" spans="1:13" x14ac:dyDescent="0.25">
      <c r="A34" s="4">
        <v>32</v>
      </c>
      <c r="B34" s="2" t="s">
        <v>32</v>
      </c>
      <c r="C34" s="1">
        <v>2016</v>
      </c>
      <c r="D34" s="125">
        <v>21.84</v>
      </c>
      <c r="E34" s="6">
        <v>21.84</v>
      </c>
      <c r="F34" s="686">
        <v>0</v>
      </c>
      <c r="G34" s="686">
        <v>0</v>
      </c>
      <c r="H34" s="686">
        <v>0</v>
      </c>
      <c r="I34" s="745">
        <v>21.84</v>
      </c>
      <c r="J34" s="686">
        <v>0</v>
      </c>
      <c r="K34" s="745">
        <v>0</v>
      </c>
      <c r="L34" s="686">
        <v>0</v>
      </c>
      <c r="M34" s="762">
        <v>2016</v>
      </c>
    </row>
    <row r="35" spans="1:13" x14ac:dyDescent="0.25">
      <c r="A35" s="4">
        <v>33</v>
      </c>
      <c r="B35" s="2" t="s">
        <v>33</v>
      </c>
      <c r="C35" s="1">
        <v>2014</v>
      </c>
      <c r="D35" s="125">
        <v>415.93</v>
      </c>
      <c r="E35" s="6">
        <v>415.92999999999995</v>
      </c>
      <c r="F35" s="686">
        <v>0</v>
      </c>
      <c r="G35" s="686">
        <v>0</v>
      </c>
      <c r="H35" s="686">
        <v>0</v>
      </c>
      <c r="I35" s="745">
        <v>415.92999999999995</v>
      </c>
      <c r="J35" s="686">
        <v>0</v>
      </c>
      <c r="K35" s="745">
        <v>0</v>
      </c>
      <c r="L35" s="686">
        <v>0</v>
      </c>
      <c r="M35" s="762">
        <v>2014</v>
      </c>
    </row>
    <row r="36" spans="1:13" x14ac:dyDescent="0.25">
      <c r="A36" s="799">
        <v>34</v>
      </c>
      <c r="B36" s="800" t="s">
        <v>34</v>
      </c>
      <c r="C36" s="1">
        <v>2014</v>
      </c>
      <c r="D36" s="125">
        <v>195.59</v>
      </c>
      <c r="E36" s="6">
        <v>195.59</v>
      </c>
      <c r="F36" s="686">
        <v>0</v>
      </c>
      <c r="G36" s="686">
        <v>0</v>
      </c>
      <c r="H36" s="686">
        <v>0</v>
      </c>
      <c r="I36" s="797">
        <v>155.82</v>
      </c>
      <c r="J36" s="797">
        <v>19.309999999999999</v>
      </c>
      <c r="K36" s="797">
        <v>21.38</v>
      </c>
      <c r="L36" s="797">
        <v>115.13</v>
      </c>
      <c r="M36" s="798">
        <v>2018</v>
      </c>
    </row>
    <row r="37" spans="1:13" x14ac:dyDescent="0.25">
      <c r="A37" s="799">
        <v>35</v>
      </c>
      <c r="B37" s="800" t="s">
        <v>35</v>
      </c>
      <c r="C37" s="1">
        <v>2018</v>
      </c>
      <c r="D37" s="125">
        <v>191.13</v>
      </c>
      <c r="E37" s="6">
        <v>123.22</v>
      </c>
      <c r="F37" s="686">
        <v>0</v>
      </c>
      <c r="G37" s="686">
        <v>0</v>
      </c>
      <c r="H37" s="686">
        <v>0</v>
      </c>
      <c r="I37" s="797">
        <v>39.53</v>
      </c>
      <c r="J37" s="797">
        <v>39.53</v>
      </c>
      <c r="K37" s="797">
        <v>0</v>
      </c>
      <c r="L37" s="797">
        <v>0</v>
      </c>
      <c r="M37" s="798">
        <v>2019</v>
      </c>
    </row>
    <row r="38" spans="1:13" x14ac:dyDescent="0.25">
      <c r="A38" s="1"/>
      <c r="B38" s="2" t="s">
        <v>36</v>
      </c>
      <c r="C38" s="1"/>
      <c r="D38" s="687">
        <f t="shared" ref="D38:L38" si="0">SUM(D3:D37)</f>
        <v>3982.9010000000003</v>
      </c>
      <c r="E38" s="687">
        <f t="shared" si="0"/>
        <v>6580.273000000001</v>
      </c>
      <c r="F38" s="687">
        <f t="shared" si="0"/>
        <v>897.79660000000013</v>
      </c>
      <c r="G38" s="687">
        <f t="shared" si="0"/>
        <v>559.30099999999993</v>
      </c>
      <c r="H38" s="687">
        <f t="shared" si="0"/>
        <v>1747.8493999999998</v>
      </c>
      <c r="I38" s="744">
        <f t="shared" si="0"/>
        <v>7206.924</v>
      </c>
      <c r="J38" s="744">
        <f t="shared" si="0"/>
        <v>1028.7256000000002</v>
      </c>
      <c r="K38" s="744">
        <f t="shared" si="0"/>
        <v>767.70100000000002</v>
      </c>
      <c r="L38" s="744">
        <f t="shared" si="0"/>
        <v>2431.1893999999998</v>
      </c>
      <c r="M38" s="747"/>
    </row>
    <row r="39" spans="1:13" x14ac:dyDescent="0.25">
      <c r="F39" s="1283">
        <f>SUM(F38:H38)</f>
        <v>3204.9470000000001</v>
      </c>
      <c r="G39" s="1283"/>
      <c r="H39" s="1283"/>
      <c r="J39" s="1282">
        <f>J38+K38+L38</f>
        <v>4227.616</v>
      </c>
      <c r="K39" s="1282"/>
      <c r="L39" s="1282"/>
    </row>
    <row r="40" spans="1:13" ht="15.75" x14ac:dyDescent="0.25">
      <c r="A40" s="796"/>
      <c r="B40" s="771" t="s">
        <v>1010</v>
      </c>
      <c r="E40" s="1284" t="s">
        <v>922</v>
      </c>
      <c r="F40" s="1284"/>
      <c r="G40" s="1284"/>
      <c r="H40" s="688">
        <f>G38</f>
        <v>559.30099999999993</v>
      </c>
      <c r="I40" s="746" t="s">
        <v>922</v>
      </c>
      <c r="K40" s="3">
        <f>K38</f>
        <v>767.70100000000002</v>
      </c>
    </row>
    <row r="41" spans="1:13" ht="15.75" x14ac:dyDescent="0.25">
      <c r="A41" s="769"/>
      <c r="B41" s="771" t="s">
        <v>1013</v>
      </c>
      <c r="E41" s="1284" t="s">
        <v>923</v>
      </c>
      <c r="F41" s="1284"/>
      <c r="G41" s="1284"/>
      <c r="H41" s="805">
        <f>1+7+1+7+1+1+2+2+4+1+8+3+4+6+1+3</f>
        <v>52</v>
      </c>
      <c r="I41" s="746" t="s">
        <v>923</v>
      </c>
      <c r="K41" s="5">
        <f>1+7+1+7+1+1+2+2+2+4+1+8+3+4+6+14+3+2</f>
        <v>69</v>
      </c>
    </row>
    <row r="42" spans="1:13" ht="15.75" x14ac:dyDescent="0.25">
      <c r="E42" s="1284" t="s">
        <v>924</v>
      </c>
      <c r="F42" s="1284"/>
      <c r="G42" s="1284"/>
      <c r="H42" s="689">
        <v>16</v>
      </c>
      <c r="I42" s="746" t="s">
        <v>924</v>
      </c>
      <c r="K42" s="5">
        <v>18</v>
      </c>
    </row>
    <row r="44" spans="1:13" ht="18.75" x14ac:dyDescent="0.3">
      <c r="A44" s="743" t="s">
        <v>928</v>
      </c>
      <c r="B44" s="741"/>
      <c r="C44" s="740"/>
      <c r="D44" s="741"/>
      <c r="E44" s="741"/>
      <c r="F44" s="741"/>
      <c r="G44" s="741"/>
      <c r="H44" s="741"/>
    </row>
    <row r="45" spans="1:13" ht="18.75" x14ac:dyDescent="0.3">
      <c r="A45" s="742" t="s">
        <v>929</v>
      </c>
      <c r="B45" s="1281" t="s">
        <v>934</v>
      </c>
      <c r="C45" s="1281"/>
      <c r="D45" s="1281"/>
      <c r="E45" s="1281"/>
      <c r="F45" s="1281"/>
      <c r="G45" s="1281"/>
      <c r="H45" s="1281"/>
    </row>
    <row r="46" spans="1:13" ht="18.75" x14ac:dyDescent="0.3">
      <c r="A46" s="742"/>
      <c r="B46" s="1281"/>
      <c r="C46" s="1281"/>
      <c r="D46" s="1281"/>
      <c r="E46" s="1281"/>
      <c r="F46" s="1281"/>
      <c r="G46" s="1281"/>
      <c r="H46" s="1281"/>
    </row>
    <row r="47" spans="1:13" ht="18.75" x14ac:dyDescent="0.3">
      <c r="A47" s="742" t="s">
        <v>930</v>
      </c>
      <c r="B47" s="1280" t="s">
        <v>931</v>
      </c>
      <c r="C47" s="1280"/>
      <c r="D47" s="1280"/>
      <c r="E47" s="1280"/>
      <c r="F47" s="1280"/>
      <c r="G47" s="1280"/>
      <c r="H47" s="1280"/>
    </row>
    <row r="48" spans="1:13" ht="18.75" x14ac:dyDescent="0.3">
      <c r="A48" s="740"/>
      <c r="B48" s="1280"/>
      <c r="C48" s="1280"/>
      <c r="D48" s="1280"/>
      <c r="E48" s="1280"/>
      <c r="F48" s="1280"/>
      <c r="G48" s="1280"/>
      <c r="H48" s="1280"/>
    </row>
    <row r="49" spans="1:8" ht="18.75" x14ac:dyDescent="0.3">
      <c r="A49" s="740"/>
      <c r="B49" s="741" t="s">
        <v>932</v>
      </c>
      <c r="C49" s="740"/>
      <c r="D49" s="741"/>
      <c r="E49" s="741"/>
      <c r="F49" s="741"/>
      <c r="G49" s="741"/>
      <c r="H49" s="741"/>
    </row>
    <row r="50" spans="1:8" ht="18.75" x14ac:dyDescent="0.3">
      <c r="A50" s="740"/>
      <c r="B50" s="1280" t="s">
        <v>933</v>
      </c>
      <c r="C50" s="1280"/>
      <c r="D50" s="1280"/>
      <c r="E50" s="1280"/>
      <c r="F50" s="1280"/>
      <c r="G50" s="1280"/>
      <c r="H50" s="1280"/>
    </row>
    <row r="51" spans="1:8" ht="39" customHeight="1" x14ac:dyDescent="0.3">
      <c r="A51" s="740"/>
      <c r="B51" s="1280"/>
      <c r="C51" s="1280"/>
      <c r="D51" s="1280"/>
      <c r="E51" s="1280"/>
      <c r="F51" s="1280"/>
      <c r="G51" s="1280"/>
      <c r="H51" s="1280"/>
    </row>
    <row r="52" spans="1:8" ht="18.75" x14ac:dyDescent="0.3">
      <c r="A52" s="740"/>
      <c r="B52" s="741"/>
      <c r="C52" s="740"/>
      <c r="D52" s="741"/>
      <c r="E52" s="741"/>
      <c r="F52" s="741"/>
      <c r="G52" s="741"/>
      <c r="H52" s="741"/>
    </row>
  </sheetData>
  <mergeCells count="17">
    <mergeCell ref="A1:A2"/>
    <mergeCell ref="F39:H39"/>
    <mergeCell ref="E40:G40"/>
    <mergeCell ref="E41:G41"/>
    <mergeCell ref="E42:G42"/>
    <mergeCell ref="F1:H1"/>
    <mergeCell ref="E1:E2"/>
    <mergeCell ref="D1:D2"/>
    <mergeCell ref="B1:B2"/>
    <mergeCell ref="C1:C2"/>
    <mergeCell ref="J1:L1"/>
    <mergeCell ref="I1:I2"/>
    <mergeCell ref="M1:M2"/>
    <mergeCell ref="B47:H48"/>
    <mergeCell ref="B50:H51"/>
    <mergeCell ref="B45:H46"/>
    <mergeCell ref="J39:L39"/>
  </mergeCells>
  <printOptions horizontalCentered="1"/>
  <pageMargins left="0.70866141732283505" right="0.70866141732283505" top="0.74803149606299202" bottom="0.74803149606299202" header="0.31496062992126" footer="0.31496062992126"/>
  <pageSetup paperSize="256" scale="7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O967"/>
  <sheetViews>
    <sheetView view="pageBreakPreview" zoomScale="60" zoomScaleNormal="70" workbookViewId="0">
      <pane xSplit="2" ySplit="9" topLeftCell="F10" activePane="bottomRight" state="frozen"/>
      <selection pane="topRight" activeCell="C1" sqref="C1"/>
      <selection pane="bottomLeft" activeCell="A10" sqref="A10"/>
      <selection pane="bottomRight" activeCell="C579" sqref="C57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customWidth="1"/>
    <col min="4" max="4" width="22.7109375" style="126" customWidth="1"/>
    <col min="5" max="5" width="12.5703125" style="126" customWidth="1"/>
    <col min="6" max="6" width="15.28515625" style="126" customWidth="1"/>
    <col min="7" max="7" width="15.85546875" style="126" bestFit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17" style="129" bestFit="1" customWidth="1"/>
    <col min="33" max="33" width="13.5703125" style="129" bestFit="1" customWidth="1"/>
    <col min="34" max="34" width="13" style="129" bestFit="1" customWidth="1"/>
    <col min="35" max="35" width="12.7109375" style="129" bestFit="1" customWidth="1"/>
    <col min="36" max="38" width="13.28515625" style="126" customWidth="1"/>
    <col min="39" max="39" width="10.28515625" style="126" bestFit="1" customWidth="1"/>
    <col min="40" max="40" width="15.140625" style="126" customWidth="1"/>
    <col min="41" max="41" width="14.28515625" style="126" customWidth="1"/>
    <col min="42" max="262" width="9.140625" style="126"/>
    <col min="263" max="263" width="5.28515625" style="126" customWidth="1"/>
    <col min="264" max="264" width="19.42578125" style="126" customWidth="1"/>
    <col min="265" max="265" width="6.28515625" style="126" customWidth="1"/>
    <col min="266" max="266" width="22.7109375" style="126" customWidth="1"/>
    <col min="267" max="267" width="12.5703125" style="126" customWidth="1"/>
    <col min="268" max="268" width="15.28515625" style="126" customWidth="1"/>
    <col min="269" max="269" width="15.85546875" style="126" bestFit="1" customWidth="1"/>
    <col min="270" max="270" width="19.5703125" style="126" customWidth="1"/>
    <col min="271" max="271" width="6.85546875" style="126" customWidth="1"/>
    <col min="272" max="272" width="24.140625" style="126" customWidth="1"/>
    <col min="273" max="273" width="15.42578125" style="126" customWidth="1"/>
    <col min="274" max="274" width="15.140625" style="126" customWidth="1"/>
    <col min="275" max="275" width="16.28515625" style="126" customWidth="1"/>
    <col min="276" max="276" width="2.85546875" style="126" customWidth="1"/>
    <col min="277" max="277" width="6.85546875" style="126" customWidth="1"/>
    <col min="278" max="278" width="24.140625" style="126" customWidth="1"/>
    <col min="279" max="279" width="15.42578125" style="126" customWidth="1"/>
    <col min="280" max="280" width="15.140625" style="126" customWidth="1"/>
    <col min="281" max="281" width="16.28515625" style="126" customWidth="1"/>
    <col min="282" max="282" width="3.42578125" style="126" customWidth="1"/>
    <col min="283" max="283" width="6.42578125" style="126" customWidth="1"/>
    <col min="284" max="284" width="20" style="126" customWidth="1"/>
    <col min="285" max="285" width="16.7109375" style="126" customWidth="1"/>
    <col min="286" max="286" width="16.85546875" style="126" customWidth="1"/>
    <col min="287" max="287" width="17.140625" style="126" customWidth="1"/>
    <col min="288" max="288" width="14.28515625" style="126" customWidth="1"/>
    <col min="289" max="289" width="10.5703125" style="126" bestFit="1" customWidth="1"/>
    <col min="290" max="290" width="10.5703125" style="126" customWidth="1"/>
    <col min="291" max="291" width="10.5703125" style="126" bestFit="1" customWidth="1"/>
    <col min="292" max="292" width="12.85546875" style="126" bestFit="1" customWidth="1"/>
    <col min="293" max="293" width="9.140625" style="126"/>
    <col min="294" max="294" width="18.42578125" style="126" bestFit="1" customWidth="1"/>
    <col min="295" max="295" width="10.28515625" style="126" bestFit="1" customWidth="1"/>
    <col min="296" max="296" width="15.140625" style="126" customWidth="1"/>
    <col min="297" max="297" width="14.28515625" style="126" customWidth="1"/>
    <col min="298" max="518" width="9.140625" style="126"/>
    <col min="519" max="519" width="5.28515625" style="126" customWidth="1"/>
    <col min="520" max="520" width="19.42578125" style="126" customWidth="1"/>
    <col min="521" max="521" width="6.28515625" style="126" customWidth="1"/>
    <col min="522" max="522" width="22.7109375" style="126" customWidth="1"/>
    <col min="523" max="523" width="12.5703125" style="126" customWidth="1"/>
    <col min="524" max="524" width="15.28515625" style="126" customWidth="1"/>
    <col min="525" max="525" width="15.85546875" style="126" bestFit="1" customWidth="1"/>
    <col min="526" max="526" width="19.5703125" style="126" customWidth="1"/>
    <col min="527" max="527" width="6.85546875" style="126" customWidth="1"/>
    <col min="528" max="528" width="24.140625" style="126" customWidth="1"/>
    <col min="529" max="529" width="15.42578125" style="126" customWidth="1"/>
    <col min="530" max="530" width="15.140625" style="126" customWidth="1"/>
    <col min="531" max="531" width="16.28515625" style="126" customWidth="1"/>
    <col min="532" max="532" width="2.85546875" style="126" customWidth="1"/>
    <col min="533" max="533" width="6.85546875" style="126" customWidth="1"/>
    <col min="534" max="534" width="24.140625" style="126" customWidth="1"/>
    <col min="535" max="535" width="15.42578125" style="126" customWidth="1"/>
    <col min="536" max="536" width="15.140625" style="126" customWidth="1"/>
    <col min="537" max="537" width="16.28515625" style="126" customWidth="1"/>
    <col min="538" max="538" width="3.42578125" style="126" customWidth="1"/>
    <col min="539" max="539" width="6.42578125" style="126" customWidth="1"/>
    <col min="540" max="540" width="20" style="126" customWidth="1"/>
    <col min="541" max="541" width="16.7109375" style="126" customWidth="1"/>
    <col min="542" max="542" width="16.85546875" style="126" customWidth="1"/>
    <col min="543" max="543" width="17.140625" style="126" customWidth="1"/>
    <col min="544" max="544" width="14.28515625" style="126" customWidth="1"/>
    <col min="545" max="545" width="10.5703125" style="126" bestFit="1" customWidth="1"/>
    <col min="546" max="546" width="10.5703125" style="126" customWidth="1"/>
    <col min="547" max="547" width="10.5703125" style="126" bestFit="1" customWidth="1"/>
    <col min="548" max="548" width="12.85546875" style="126" bestFit="1" customWidth="1"/>
    <col min="549" max="549" width="9.140625" style="126"/>
    <col min="550" max="550" width="18.42578125" style="126" bestFit="1" customWidth="1"/>
    <col min="551" max="551" width="10.28515625" style="126" bestFit="1" customWidth="1"/>
    <col min="552" max="552" width="15.140625" style="126" customWidth="1"/>
    <col min="553" max="553" width="14.28515625" style="126" customWidth="1"/>
    <col min="554" max="774" width="9.140625" style="126"/>
    <col min="775" max="775" width="5.28515625" style="126" customWidth="1"/>
    <col min="776" max="776" width="19.42578125" style="126" customWidth="1"/>
    <col min="777" max="777" width="6.28515625" style="126" customWidth="1"/>
    <col min="778" max="778" width="22.7109375" style="126" customWidth="1"/>
    <col min="779" max="779" width="12.5703125" style="126" customWidth="1"/>
    <col min="780" max="780" width="15.28515625" style="126" customWidth="1"/>
    <col min="781" max="781" width="15.85546875" style="126" bestFit="1" customWidth="1"/>
    <col min="782" max="782" width="19.5703125" style="126" customWidth="1"/>
    <col min="783" max="783" width="6.85546875" style="126" customWidth="1"/>
    <col min="784" max="784" width="24.140625" style="126" customWidth="1"/>
    <col min="785" max="785" width="15.42578125" style="126" customWidth="1"/>
    <col min="786" max="786" width="15.140625" style="126" customWidth="1"/>
    <col min="787" max="787" width="16.28515625" style="126" customWidth="1"/>
    <col min="788" max="788" width="2.85546875" style="126" customWidth="1"/>
    <col min="789" max="789" width="6.85546875" style="126" customWidth="1"/>
    <col min="790" max="790" width="24.140625" style="126" customWidth="1"/>
    <col min="791" max="791" width="15.42578125" style="126" customWidth="1"/>
    <col min="792" max="792" width="15.140625" style="126" customWidth="1"/>
    <col min="793" max="793" width="16.28515625" style="126" customWidth="1"/>
    <col min="794" max="794" width="3.42578125" style="126" customWidth="1"/>
    <col min="795" max="795" width="6.42578125" style="126" customWidth="1"/>
    <col min="796" max="796" width="20" style="126" customWidth="1"/>
    <col min="797" max="797" width="16.7109375" style="126" customWidth="1"/>
    <col min="798" max="798" width="16.85546875" style="126" customWidth="1"/>
    <col min="799" max="799" width="17.140625" style="126" customWidth="1"/>
    <col min="800" max="800" width="14.28515625" style="126" customWidth="1"/>
    <col min="801" max="801" width="10.5703125" style="126" bestFit="1" customWidth="1"/>
    <col min="802" max="802" width="10.5703125" style="126" customWidth="1"/>
    <col min="803" max="803" width="10.5703125" style="126" bestFit="1" customWidth="1"/>
    <col min="804" max="804" width="12.85546875" style="126" bestFit="1" customWidth="1"/>
    <col min="805" max="805" width="9.140625" style="126"/>
    <col min="806" max="806" width="18.42578125" style="126" bestFit="1" customWidth="1"/>
    <col min="807" max="807" width="10.28515625" style="126" bestFit="1" customWidth="1"/>
    <col min="808" max="808" width="15.140625" style="126" customWidth="1"/>
    <col min="809" max="809" width="14.28515625" style="126" customWidth="1"/>
    <col min="810" max="1030" width="9.140625" style="126"/>
    <col min="1031" max="1031" width="5.28515625" style="126" customWidth="1"/>
    <col min="1032" max="1032" width="19.42578125" style="126" customWidth="1"/>
    <col min="1033" max="1033" width="6.28515625" style="126" customWidth="1"/>
    <col min="1034" max="1034" width="22.7109375" style="126" customWidth="1"/>
    <col min="1035" max="1035" width="12.5703125" style="126" customWidth="1"/>
    <col min="1036" max="1036" width="15.28515625" style="126" customWidth="1"/>
    <col min="1037" max="1037" width="15.85546875" style="126" bestFit="1" customWidth="1"/>
    <col min="1038" max="1038" width="19.5703125" style="126" customWidth="1"/>
    <col min="1039" max="1039" width="6.85546875" style="126" customWidth="1"/>
    <col min="1040" max="1040" width="24.140625" style="126" customWidth="1"/>
    <col min="1041" max="1041" width="15.42578125" style="126" customWidth="1"/>
    <col min="1042" max="1042" width="15.140625" style="126" customWidth="1"/>
    <col min="1043" max="1043" width="16.28515625" style="126" customWidth="1"/>
    <col min="1044" max="1044" width="2.85546875" style="126" customWidth="1"/>
    <col min="1045" max="1045" width="6.85546875" style="126" customWidth="1"/>
    <col min="1046" max="1046" width="24.140625" style="126" customWidth="1"/>
    <col min="1047" max="1047" width="15.42578125" style="126" customWidth="1"/>
    <col min="1048" max="1048" width="15.140625" style="126" customWidth="1"/>
    <col min="1049" max="1049" width="16.28515625" style="126" customWidth="1"/>
    <col min="1050" max="1050" width="3.42578125" style="126" customWidth="1"/>
    <col min="1051" max="1051" width="6.42578125" style="126" customWidth="1"/>
    <col min="1052" max="1052" width="20" style="126" customWidth="1"/>
    <col min="1053" max="1053" width="16.7109375" style="126" customWidth="1"/>
    <col min="1054" max="1054" width="16.85546875" style="126" customWidth="1"/>
    <col min="1055" max="1055" width="17.140625" style="126" customWidth="1"/>
    <col min="1056" max="1056" width="14.28515625" style="126" customWidth="1"/>
    <col min="1057" max="1057" width="10.5703125" style="126" bestFit="1" customWidth="1"/>
    <col min="1058" max="1058" width="10.5703125" style="126" customWidth="1"/>
    <col min="1059" max="1059" width="10.5703125" style="126" bestFit="1" customWidth="1"/>
    <col min="1060" max="1060" width="12.85546875" style="126" bestFit="1" customWidth="1"/>
    <col min="1061" max="1061" width="9.140625" style="126"/>
    <col min="1062" max="1062" width="18.42578125" style="126" bestFit="1" customWidth="1"/>
    <col min="1063" max="1063" width="10.28515625" style="126" bestFit="1" customWidth="1"/>
    <col min="1064" max="1064" width="15.140625" style="126" customWidth="1"/>
    <col min="1065" max="1065" width="14.28515625" style="126" customWidth="1"/>
    <col min="1066" max="1286" width="9.140625" style="126"/>
    <col min="1287" max="1287" width="5.28515625" style="126" customWidth="1"/>
    <col min="1288" max="1288" width="19.42578125" style="126" customWidth="1"/>
    <col min="1289" max="1289" width="6.28515625" style="126" customWidth="1"/>
    <col min="1290" max="1290" width="22.7109375" style="126" customWidth="1"/>
    <col min="1291" max="1291" width="12.5703125" style="126" customWidth="1"/>
    <col min="1292" max="1292" width="15.28515625" style="126" customWidth="1"/>
    <col min="1293" max="1293" width="15.85546875" style="126" bestFit="1" customWidth="1"/>
    <col min="1294" max="1294" width="19.5703125" style="126" customWidth="1"/>
    <col min="1295" max="1295" width="6.85546875" style="126" customWidth="1"/>
    <col min="1296" max="1296" width="24.140625" style="126" customWidth="1"/>
    <col min="1297" max="1297" width="15.42578125" style="126" customWidth="1"/>
    <col min="1298" max="1298" width="15.140625" style="126" customWidth="1"/>
    <col min="1299" max="1299" width="16.28515625" style="126" customWidth="1"/>
    <col min="1300" max="1300" width="2.85546875" style="126" customWidth="1"/>
    <col min="1301" max="1301" width="6.85546875" style="126" customWidth="1"/>
    <col min="1302" max="1302" width="24.140625" style="126" customWidth="1"/>
    <col min="1303" max="1303" width="15.42578125" style="126" customWidth="1"/>
    <col min="1304" max="1304" width="15.140625" style="126" customWidth="1"/>
    <col min="1305" max="1305" width="16.28515625" style="126" customWidth="1"/>
    <col min="1306" max="1306" width="3.42578125" style="126" customWidth="1"/>
    <col min="1307" max="1307" width="6.42578125" style="126" customWidth="1"/>
    <col min="1308" max="1308" width="20" style="126" customWidth="1"/>
    <col min="1309" max="1309" width="16.7109375" style="126" customWidth="1"/>
    <col min="1310" max="1310" width="16.85546875" style="126" customWidth="1"/>
    <col min="1311" max="1311" width="17.140625" style="126" customWidth="1"/>
    <col min="1312" max="1312" width="14.28515625" style="126" customWidth="1"/>
    <col min="1313" max="1313" width="10.5703125" style="126" bestFit="1" customWidth="1"/>
    <col min="1314" max="1314" width="10.5703125" style="126" customWidth="1"/>
    <col min="1315" max="1315" width="10.5703125" style="126" bestFit="1" customWidth="1"/>
    <col min="1316" max="1316" width="12.85546875" style="126" bestFit="1" customWidth="1"/>
    <col min="1317" max="1317" width="9.140625" style="126"/>
    <col min="1318" max="1318" width="18.42578125" style="126" bestFit="1" customWidth="1"/>
    <col min="1319" max="1319" width="10.28515625" style="126" bestFit="1" customWidth="1"/>
    <col min="1320" max="1320" width="15.140625" style="126" customWidth="1"/>
    <col min="1321" max="1321" width="14.28515625" style="126" customWidth="1"/>
    <col min="1322" max="1542" width="9.140625" style="126"/>
    <col min="1543" max="1543" width="5.28515625" style="126" customWidth="1"/>
    <col min="1544" max="1544" width="19.42578125" style="126" customWidth="1"/>
    <col min="1545" max="1545" width="6.28515625" style="126" customWidth="1"/>
    <col min="1546" max="1546" width="22.7109375" style="126" customWidth="1"/>
    <col min="1547" max="1547" width="12.5703125" style="126" customWidth="1"/>
    <col min="1548" max="1548" width="15.28515625" style="126" customWidth="1"/>
    <col min="1549" max="1549" width="15.85546875" style="126" bestFit="1" customWidth="1"/>
    <col min="1550" max="1550" width="19.5703125" style="126" customWidth="1"/>
    <col min="1551" max="1551" width="6.85546875" style="126" customWidth="1"/>
    <col min="1552" max="1552" width="24.140625" style="126" customWidth="1"/>
    <col min="1553" max="1553" width="15.42578125" style="126" customWidth="1"/>
    <col min="1554" max="1554" width="15.140625" style="126" customWidth="1"/>
    <col min="1555" max="1555" width="16.28515625" style="126" customWidth="1"/>
    <col min="1556" max="1556" width="2.85546875" style="126" customWidth="1"/>
    <col min="1557" max="1557" width="6.85546875" style="126" customWidth="1"/>
    <col min="1558" max="1558" width="24.140625" style="126" customWidth="1"/>
    <col min="1559" max="1559" width="15.42578125" style="126" customWidth="1"/>
    <col min="1560" max="1560" width="15.140625" style="126" customWidth="1"/>
    <col min="1561" max="1561" width="16.28515625" style="126" customWidth="1"/>
    <col min="1562" max="1562" width="3.42578125" style="126" customWidth="1"/>
    <col min="1563" max="1563" width="6.42578125" style="126" customWidth="1"/>
    <col min="1564" max="1564" width="20" style="126" customWidth="1"/>
    <col min="1565" max="1565" width="16.7109375" style="126" customWidth="1"/>
    <col min="1566" max="1566" width="16.85546875" style="126" customWidth="1"/>
    <col min="1567" max="1567" width="17.140625" style="126" customWidth="1"/>
    <col min="1568" max="1568" width="14.28515625" style="126" customWidth="1"/>
    <col min="1569" max="1569" width="10.5703125" style="126" bestFit="1" customWidth="1"/>
    <col min="1570" max="1570" width="10.5703125" style="126" customWidth="1"/>
    <col min="1571" max="1571" width="10.5703125" style="126" bestFit="1" customWidth="1"/>
    <col min="1572" max="1572" width="12.85546875" style="126" bestFit="1" customWidth="1"/>
    <col min="1573" max="1573" width="9.140625" style="126"/>
    <col min="1574" max="1574" width="18.42578125" style="126" bestFit="1" customWidth="1"/>
    <col min="1575" max="1575" width="10.28515625" style="126" bestFit="1" customWidth="1"/>
    <col min="1576" max="1576" width="15.140625" style="126" customWidth="1"/>
    <col min="1577" max="1577" width="14.28515625" style="126" customWidth="1"/>
    <col min="1578" max="1798" width="9.140625" style="126"/>
    <col min="1799" max="1799" width="5.28515625" style="126" customWidth="1"/>
    <col min="1800" max="1800" width="19.42578125" style="126" customWidth="1"/>
    <col min="1801" max="1801" width="6.28515625" style="126" customWidth="1"/>
    <col min="1802" max="1802" width="22.7109375" style="126" customWidth="1"/>
    <col min="1803" max="1803" width="12.5703125" style="126" customWidth="1"/>
    <col min="1804" max="1804" width="15.28515625" style="126" customWidth="1"/>
    <col min="1805" max="1805" width="15.85546875" style="126" bestFit="1" customWidth="1"/>
    <col min="1806" max="1806" width="19.5703125" style="126" customWidth="1"/>
    <col min="1807" max="1807" width="6.85546875" style="126" customWidth="1"/>
    <col min="1808" max="1808" width="24.140625" style="126" customWidth="1"/>
    <col min="1809" max="1809" width="15.42578125" style="126" customWidth="1"/>
    <col min="1810" max="1810" width="15.140625" style="126" customWidth="1"/>
    <col min="1811" max="1811" width="16.28515625" style="126" customWidth="1"/>
    <col min="1812" max="1812" width="2.85546875" style="126" customWidth="1"/>
    <col min="1813" max="1813" width="6.85546875" style="126" customWidth="1"/>
    <col min="1814" max="1814" width="24.140625" style="126" customWidth="1"/>
    <col min="1815" max="1815" width="15.42578125" style="126" customWidth="1"/>
    <col min="1816" max="1816" width="15.140625" style="126" customWidth="1"/>
    <col min="1817" max="1817" width="16.28515625" style="126" customWidth="1"/>
    <col min="1818" max="1818" width="3.42578125" style="126" customWidth="1"/>
    <col min="1819" max="1819" width="6.42578125" style="126" customWidth="1"/>
    <col min="1820" max="1820" width="20" style="126" customWidth="1"/>
    <col min="1821" max="1821" width="16.7109375" style="126" customWidth="1"/>
    <col min="1822" max="1822" width="16.85546875" style="126" customWidth="1"/>
    <col min="1823" max="1823" width="17.140625" style="126" customWidth="1"/>
    <col min="1824" max="1824" width="14.28515625" style="126" customWidth="1"/>
    <col min="1825" max="1825" width="10.5703125" style="126" bestFit="1" customWidth="1"/>
    <col min="1826" max="1826" width="10.5703125" style="126" customWidth="1"/>
    <col min="1827" max="1827" width="10.5703125" style="126" bestFit="1" customWidth="1"/>
    <col min="1828" max="1828" width="12.85546875" style="126" bestFit="1" customWidth="1"/>
    <col min="1829" max="1829" width="9.140625" style="126"/>
    <col min="1830" max="1830" width="18.42578125" style="126" bestFit="1" customWidth="1"/>
    <col min="1831" max="1831" width="10.28515625" style="126" bestFit="1" customWidth="1"/>
    <col min="1832" max="1832" width="15.140625" style="126" customWidth="1"/>
    <col min="1833" max="1833" width="14.28515625" style="126" customWidth="1"/>
    <col min="1834" max="2054" width="9.140625" style="126"/>
    <col min="2055" max="2055" width="5.28515625" style="126" customWidth="1"/>
    <col min="2056" max="2056" width="19.42578125" style="126" customWidth="1"/>
    <col min="2057" max="2057" width="6.28515625" style="126" customWidth="1"/>
    <col min="2058" max="2058" width="22.7109375" style="126" customWidth="1"/>
    <col min="2059" max="2059" width="12.5703125" style="126" customWidth="1"/>
    <col min="2060" max="2060" width="15.28515625" style="126" customWidth="1"/>
    <col min="2061" max="2061" width="15.85546875" style="126" bestFit="1" customWidth="1"/>
    <col min="2062" max="2062" width="19.5703125" style="126" customWidth="1"/>
    <col min="2063" max="2063" width="6.85546875" style="126" customWidth="1"/>
    <col min="2064" max="2064" width="24.140625" style="126" customWidth="1"/>
    <col min="2065" max="2065" width="15.42578125" style="126" customWidth="1"/>
    <col min="2066" max="2066" width="15.140625" style="126" customWidth="1"/>
    <col min="2067" max="2067" width="16.28515625" style="126" customWidth="1"/>
    <col min="2068" max="2068" width="2.85546875" style="126" customWidth="1"/>
    <col min="2069" max="2069" width="6.85546875" style="126" customWidth="1"/>
    <col min="2070" max="2070" width="24.140625" style="126" customWidth="1"/>
    <col min="2071" max="2071" width="15.42578125" style="126" customWidth="1"/>
    <col min="2072" max="2072" width="15.140625" style="126" customWidth="1"/>
    <col min="2073" max="2073" width="16.28515625" style="126" customWidth="1"/>
    <col min="2074" max="2074" width="3.42578125" style="126" customWidth="1"/>
    <col min="2075" max="2075" width="6.42578125" style="126" customWidth="1"/>
    <col min="2076" max="2076" width="20" style="126" customWidth="1"/>
    <col min="2077" max="2077" width="16.7109375" style="126" customWidth="1"/>
    <col min="2078" max="2078" width="16.85546875" style="126" customWidth="1"/>
    <col min="2079" max="2079" width="17.140625" style="126" customWidth="1"/>
    <col min="2080" max="2080" width="14.28515625" style="126" customWidth="1"/>
    <col min="2081" max="2081" width="10.5703125" style="126" bestFit="1" customWidth="1"/>
    <col min="2082" max="2082" width="10.5703125" style="126" customWidth="1"/>
    <col min="2083" max="2083" width="10.5703125" style="126" bestFit="1" customWidth="1"/>
    <col min="2084" max="2084" width="12.85546875" style="126" bestFit="1" customWidth="1"/>
    <col min="2085" max="2085" width="9.140625" style="126"/>
    <col min="2086" max="2086" width="18.42578125" style="126" bestFit="1" customWidth="1"/>
    <col min="2087" max="2087" width="10.28515625" style="126" bestFit="1" customWidth="1"/>
    <col min="2088" max="2088" width="15.140625" style="126" customWidth="1"/>
    <col min="2089" max="2089" width="14.28515625" style="126" customWidth="1"/>
    <col min="2090" max="2310" width="9.140625" style="126"/>
    <col min="2311" max="2311" width="5.28515625" style="126" customWidth="1"/>
    <col min="2312" max="2312" width="19.42578125" style="126" customWidth="1"/>
    <col min="2313" max="2313" width="6.28515625" style="126" customWidth="1"/>
    <col min="2314" max="2314" width="22.7109375" style="126" customWidth="1"/>
    <col min="2315" max="2315" width="12.5703125" style="126" customWidth="1"/>
    <col min="2316" max="2316" width="15.28515625" style="126" customWidth="1"/>
    <col min="2317" max="2317" width="15.85546875" style="126" bestFit="1" customWidth="1"/>
    <col min="2318" max="2318" width="19.5703125" style="126" customWidth="1"/>
    <col min="2319" max="2319" width="6.85546875" style="126" customWidth="1"/>
    <col min="2320" max="2320" width="24.140625" style="126" customWidth="1"/>
    <col min="2321" max="2321" width="15.42578125" style="126" customWidth="1"/>
    <col min="2322" max="2322" width="15.140625" style="126" customWidth="1"/>
    <col min="2323" max="2323" width="16.28515625" style="126" customWidth="1"/>
    <col min="2324" max="2324" width="2.85546875" style="126" customWidth="1"/>
    <col min="2325" max="2325" width="6.85546875" style="126" customWidth="1"/>
    <col min="2326" max="2326" width="24.140625" style="126" customWidth="1"/>
    <col min="2327" max="2327" width="15.42578125" style="126" customWidth="1"/>
    <col min="2328" max="2328" width="15.140625" style="126" customWidth="1"/>
    <col min="2329" max="2329" width="16.28515625" style="126" customWidth="1"/>
    <col min="2330" max="2330" width="3.42578125" style="126" customWidth="1"/>
    <col min="2331" max="2331" width="6.42578125" style="126" customWidth="1"/>
    <col min="2332" max="2332" width="20" style="126" customWidth="1"/>
    <col min="2333" max="2333" width="16.7109375" style="126" customWidth="1"/>
    <col min="2334" max="2334" width="16.85546875" style="126" customWidth="1"/>
    <col min="2335" max="2335" width="17.140625" style="126" customWidth="1"/>
    <col min="2336" max="2336" width="14.28515625" style="126" customWidth="1"/>
    <col min="2337" max="2337" width="10.5703125" style="126" bestFit="1" customWidth="1"/>
    <col min="2338" max="2338" width="10.5703125" style="126" customWidth="1"/>
    <col min="2339" max="2339" width="10.5703125" style="126" bestFit="1" customWidth="1"/>
    <col min="2340" max="2340" width="12.85546875" style="126" bestFit="1" customWidth="1"/>
    <col min="2341" max="2341" width="9.140625" style="126"/>
    <col min="2342" max="2342" width="18.42578125" style="126" bestFit="1" customWidth="1"/>
    <col min="2343" max="2343" width="10.28515625" style="126" bestFit="1" customWidth="1"/>
    <col min="2344" max="2344" width="15.140625" style="126" customWidth="1"/>
    <col min="2345" max="2345" width="14.28515625" style="126" customWidth="1"/>
    <col min="2346" max="2566" width="9.140625" style="126"/>
    <col min="2567" max="2567" width="5.28515625" style="126" customWidth="1"/>
    <col min="2568" max="2568" width="19.42578125" style="126" customWidth="1"/>
    <col min="2569" max="2569" width="6.28515625" style="126" customWidth="1"/>
    <col min="2570" max="2570" width="22.7109375" style="126" customWidth="1"/>
    <col min="2571" max="2571" width="12.5703125" style="126" customWidth="1"/>
    <col min="2572" max="2572" width="15.28515625" style="126" customWidth="1"/>
    <col min="2573" max="2573" width="15.85546875" style="126" bestFit="1" customWidth="1"/>
    <col min="2574" max="2574" width="19.5703125" style="126" customWidth="1"/>
    <col min="2575" max="2575" width="6.85546875" style="126" customWidth="1"/>
    <col min="2576" max="2576" width="24.140625" style="126" customWidth="1"/>
    <col min="2577" max="2577" width="15.42578125" style="126" customWidth="1"/>
    <col min="2578" max="2578" width="15.140625" style="126" customWidth="1"/>
    <col min="2579" max="2579" width="16.28515625" style="126" customWidth="1"/>
    <col min="2580" max="2580" width="2.85546875" style="126" customWidth="1"/>
    <col min="2581" max="2581" width="6.85546875" style="126" customWidth="1"/>
    <col min="2582" max="2582" width="24.140625" style="126" customWidth="1"/>
    <col min="2583" max="2583" width="15.42578125" style="126" customWidth="1"/>
    <col min="2584" max="2584" width="15.140625" style="126" customWidth="1"/>
    <col min="2585" max="2585" width="16.28515625" style="126" customWidth="1"/>
    <col min="2586" max="2586" width="3.42578125" style="126" customWidth="1"/>
    <col min="2587" max="2587" width="6.42578125" style="126" customWidth="1"/>
    <col min="2588" max="2588" width="20" style="126" customWidth="1"/>
    <col min="2589" max="2589" width="16.7109375" style="126" customWidth="1"/>
    <col min="2590" max="2590" width="16.85546875" style="126" customWidth="1"/>
    <col min="2591" max="2591" width="17.140625" style="126" customWidth="1"/>
    <col min="2592" max="2592" width="14.28515625" style="126" customWidth="1"/>
    <col min="2593" max="2593" width="10.5703125" style="126" bestFit="1" customWidth="1"/>
    <col min="2594" max="2594" width="10.5703125" style="126" customWidth="1"/>
    <col min="2595" max="2595" width="10.5703125" style="126" bestFit="1" customWidth="1"/>
    <col min="2596" max="2596" width="12.85546875" style="126" bestFit="1" customWidth="1"/>
    <col min="2597" max="2597" width="9.140625" style="126"/>
    <col min="2598" max="2598" width="18.42578125" style="126" bestFit="1" customWidth="1"/>
    <col min="2599" max="2599" width="10.28515625" style="126" bestFit="1" customWidth="1"/>
    <col min="2600" max="2600" width="15.140625" style="126" customWidth="1"/>
    <col min="2601" max="2601" width="14.28515625" style="126" customWidth="1"/>
    <col min="2602" max="2822" width="9.140625" style="126"/>
    <col min="2823" max="2823" width="5.28515625" style="126" customWidth="1"/>
    <col min="2824" max="2824" width="19.42578125" style="126" customWidth="1"/>
    <col min="2825" max="2825" width="6.28515625" style="126" customWidth="1"/>
    <col min="2826" max="2826" width="22.7109375" style="126" customWidth="1"/>
    <col min="2827" max="2827" width="12.5703125" style="126" customWidth="1"/>
    <col min="2828" max="2828" width="15.28515625" style="126" customWidth="1"/>
    <col min="2829" max="2829" width="15.85546875" style="126" bestFit="1" customWidth="1"/>
    <col min="2830" max="2830" width="19.5703125" style="126" customWidth="1"/>
    <col min="2831" max="2831" width="6.85546875" style="126" customWidth="1"/>
    <col min="2832" max="2832" width="24.140625" style="126" customWidth="1"/>
    <col min="2833" max="2833" width="15.42578125" style="126" customWidth="1"/>
    <col min="2834" max="2834" width="15.140625" style="126" customWidth="1"/>
    <col min="2835" max="2835" width="16.28515625" style="126" customWidth="1"/>
    <col min="2836" max="2836" width="2.85546875" style="126" customWidth="1"/>
    <col min="2837" max="2837" width="6.85546875" style="126" customWidth="1"/>
    <col min="2838" max="2838" width="24.140625" style="126" customWidth="1"/>
    <col min="2839" max="2839" width="15.42578125" style="126" customWidth="1"/>
    <col min="2840" max="2840" width="15.140625" style="126" customWidth="1"/>
    <col min="2841" max="2841" width="16.28515625" style="126" customWidth="1"/>
    <col min="2842" max="2842" width="3.42578125" style="126" customWidth="1"/>
    <col min="2843" max="2843" width="6.42578125" style="126" customWidth="1"/>
    <col min="2844" max="2844" width="20" style="126" customWidth="1"/>
    <col min="2845" max="2845" width="16.7109375" style="126" customWidth="1"/>
    <col min="2846" max="2846" width="16.85546875" style="126" customWidth="1"/>
    <col min="2847" max="2847" width="17.140625" style="126" customWidth="1"/>
    <col min="2848" max="2848" width="14.28515625" style="126" customWidth="1"/>
    <col min="2849" max="2849" width="10.5703125" style="126" bestFit="1" customWidth="1"/>
    <col min="2850" max="2850" width="10.5703125" style="126" customWidth="1"/>
    <col min="2851" max="2851" width="10.5703125" style="126" bestFit="1" customWidth="1"/>
    <col min="2852" max="2852" width="12.85546875" style="126" bestFit="1" customWidth="1"/>
    <col min="2853" max="2853" width="9.140625" style="126"/>
    <col min="2854" max="2854" width="18.42578125" style="126" bestFit="1" customWidth="1"/>
    <col min="2855" max="2855" width="10.28515625" style="126" bestFit="1" customWidth="1"/>
    <col min="2856" max="2856" width="15.140625" style="126" customWidth="1"/>
    <col min="2857" max="2857" width="14.28515625" style="126" customWidth="1"/>
    <col min="2858" max="3078" width="9.140625" style="126"/>
    <col min="3079" max="3079" width="5.28515625" style="126" customWidth="1"/>
    <col min="3080" max="3080" width="19.42578125" style="126" customWidth="1"/>
    <col min="3081" max="3081" width="6.28515625" style="126" customWidth="1"/>
    <col min="3082" max="3082" width="22.7109375" style="126" customWidth="1"/>
    <col min="3083" max="3083" width="12.5703125" style="126" customWidth="1"/>
    <col min="3084" max="3084" width="15.28515625" style="126" customWidth="1"/>
    <col min="3085" max="3085" width="15.85546875" style="126" bestFit="1" customWidth="1"/>
    <col min="3086" max="3086" width="19.5703125" style="126" customWidth="1"/>
    <col min="3087" max="3087" width="6.85546875" style="126" customWidth="1"/>
    <col min="3088" max="3088" width="24.140625" style="126" customWidth="1"/>
    <col min="3089" max="3089" width="15.42578125" style="126" customWidth="1"/>
    <col min="3090" max="3090" width="15.140625" style="126" customWidth="1"/>
    <col min="3091" max="3091" width="16.28515625" style="126" customWidth="1"/>
    <col min="3092" max="3092" width="2.85546875" style="126" customWidth="1"/>
    <col min="3093" max="3093" width="6.85546875" style="126" customWidth="1"/>
    <col min="3094" max="3094" width="24.140625" style="126" customWidth="1"/>
    <col min="3095" max="3095" width="15.42578125" style="126" customWidth="1"/>
    <col min="3096" max="3096" width="15.140625" style="126" customWidth="1"/>
    <col min="3097" max="3097" width="16.28515625" style="126" customWidth="1"/>
    <col min="3098" max="3098" width="3.42578125" style="126" customWidth="1"/>
    <col min="3099" max="3099" width="6.42578125" style="126" customWidth="1"/>
    <col min="3100" max="3100" width="20" style="126" customWidth="1"/>
    <col min="3101" max="3101" width="16.7109375" style="126" customWidth="1"/>
    <col min="3102" max="3102" width="16.85546875" style="126" customWidth="1"/>
    <col min="3103" max="3103" width="17.140625" style="126" customWidth="1"/>
    <col min="3104" max="3104" width="14.28515625" style="126" customWidth="1"/>
    <col min="3105" max="3105" width="10.5703125" style="126" bestFit="1" customWidth="1"/>
    <col min="3106" max="3106" width="10.5703125" style="126" customWidth="1"/>
    <col min="3107" max="3107" width="10.5703125" style="126" bestFit="1" customWidth="1"/>
    <col min="3108" max="3108" width="12.85546875" style="126" bestFit="1" customWidth="1"/>
    <col min="3109" max="3109" width="9.140625" style="126"/>
    <col min="3110" max="3110" width="18.42578125" style="126" bestFit="1" customWidth="1"/>
    <col min="3111" max="3111" width="10.28515625" style="126" bestFit="1" customWidth="1"/>
    <col min="3112" max="3112" width="15.140625" style="126" customWidth="1"/>
    <col min="3113" max="3113" width="14.28515625" style="126" customWidth="1"/>
    <col min="3114" max="3334" width="9.140625" style="126"/>
    <col min="3335" max="3335" width="5.28515625" style="126" customWidth="1"/>
    <col min="3336" max="3336" width="19.42578125" style="126" customWidth="1"/>
    <col min="3337" max="3337" width="6.28515625" style="126" customWidth="1"/>
    <col min="3338" max="3338" width="22.7109375" style="126" customWidth="1"/>
    <col min="3339" max="3339" width="12.5703125" style="126" customWidth="1"/>
    <col min="3340" max="3340" width="15.28515625" style="126" customWidth="1"/>
    <col min="3341" max="3341" width="15.85546875" style="126" bestFit="1" customWidth="1"/>
    <col min="3342" max="3342" width="19.5703125" style="126" customWidth="1"/>
    <col min="3343" max="3343" width="6.85546875" style="126" customWidth="1"/>
    <col min="3344" max="3344" width="24.140625" style="126" customWidth="1"/>
    <col min="3345" max="3345" width="15.42578125" style="126" customWidth="1"/>
    <col min="3346" max="3346" width="15.140625" style="126" customWidth="1"/>
    <col min="3347" max="3347" width="16.28515625" style="126" customWidth="1"/>
    <col min="3348" max="3348" width="2.85546875" style="126" customWidth="1"/>
    <col min="3349" max="3349" width="6.85546875" style="126" customWidth="1"/>
    <col min="3350" max="3350" width="24.140625" style="126" customWidth="1"/>
    <col min="3351" max="3351" width="15.42578125" style="126" customWidth="1"/>
    <col min="3352" max="3352" width="15.140625" style="126" customWidth="1"/>
    <col min="3353" max="3353" width="16.28515625" style="126" customWidth="1"/>
    <col min="3354" max="3354" width="3.42578125" style="126" customWidth="1"/>
    <col min="3355" max="3355" width="6.42578125" style="126" customWidth="1"/>
    <col min="3356" max="3356" width="20" style="126" customWidth="1"/>
    <col min="3357" max="3357" width="16.7109375" style="126" customWidth="1"/>
    <col min="3358" max="3358" width="16.85546875" style="126" customWidth="1"/>
    <col min="3359" max="3359" width="17.140625" style="126" customWidth="1"/>
    <col min="3360" max="3360" width="14.28515625" style="126" customWidth="1"/>
    <col min="3361" max="3361" width="10.5703125" style="126" bestFit="1" customWidth="1"/>
    <col min="3362" max="3362" width="10.5703125" style="126" customWidth="1"/>
    <col min="3363" max="3363" width="10.5703125" style="126" bestFit="1" customWidth="1"/>
    <col min="3364" max="3364" width="12.85546875" style="126" bestFit="1" customWidth="1"/>
    <col min="3365" max="3365" width="9.140625" style="126"/>
    <col min="3366" max="3366" width="18.42578125" style="126" bestFit="1" customWidth="1"/>
    <col min="3367" max="3367" width="10.28515625" style="126" bestFit="1" customWidth="1"/>
    <col min="3368" max="3368" width="15.140625" style="126" customWidth="1"/>
    <col min="3369" max="3369" width="14.28515625" style="126" customWidth="1"/>
    <col min="3370" max="3590" width="9.140625" style="126"/>
    <col min="3591" max="3591" width="5.28515625" style="126" customWidth="1"/>
    <col min="3592" max="3592" width="19.42578125" style="126" customWidth="1"/>
    <col min="3593" max="3593" width="6.28515625" style="126" customWidth="1"/>
    <col min="3594" max="3594" width="22.7109375" style="126" customWidth="1"/>
    <col min="3595" max="3595" width="12.5703125" style="126" customWidth="1"/>
    <col min="3596" max="3596" width="15.28515625" style="126" customWidth="1"/>
    <col min="3597" max="3597" width="15.85546875" style="126" bestFit="1" customWidth="1"/>
    <col min="3598" max="3598" width="19.5703125" style="126" customWidth="1"/>
    <col min="3599" max="3599" width="6.85546875" style="126" customWidth="1"/>
    <col min="3600" max="3600" width="24.140625" style="126" customWidth="1"/>
    <col min="3601" max="3601" width="15.42578125" style="126" customWidth="1"/>
    <col min="3602" max="3602" width="15.140625" style="126" customWidth="1"/>
    <col min="3603" max="3603" width="16.28515625" style="126" customWidth="1"/>
    <col min="3604" max="3604" width="2.85546875" style="126" customWidth="1"/>
    <col min="3605" max="3605" width="6.85546875" style="126" customWidth="1"/>
    <col min="3606" max="3606" width="24.140625" style="126" customWidth="1"/>
    <col min="3607" max="3607" width="15.42578125" style="126" customWidth="1"/>
    <col min="3608" max="3608" width="15.140625" style="126" customWidth="1"/>
    <col min="3609" max="3609" width="16.28515625" style="126" customWidth="1"/>
    <col min="3610" max="3610" width="3.42578125" style="126" customWidth="1"/>
    <col min="3611" max="3611" width="6.42578125" style="126" customWidth="1"/>
    <col min="3612" max="3612" width="20" style="126" customWidth="1"/>
    <col min="3613" max="3613" width="16.7109375" style="126" customWidth="1"/>
    <col min="3614" max="3614" width="16.85546875" style="126" customWidth="1"/>
    <col min="3615" max="3615" width="17.140625" style="126" customWidth="1"/>
    <col min="3616" max="3616" width="14.28515625" style="126" customWidth="1"/>
    <col min="3617" max="3617" width="10.5703125" style="126" bestFit="1" customWidth="1"/>
    <col min="3618" max="3618" width="10.5703125" style="126" customWidth="1"/>
    <col min="3619" max="3619" width="10.5703125" style="126" bestFit="1" customWidth="1"/>
    <col min="3620" max="3620" width="12.85546875" style="126" bestFit="1" customWidth="1"/>
    <col min="3621" max="3621" width="9.140625" style="126"/>
    <col min="3622" max="3622" width="18.42578125" style="126" bestFit="1" customWidth="1"/>
    <col min="3623" max="3623" width="10.28515625" style="126" bestFit="1" customWidth="1"/>
    <col min="3624" max="3624" width="15.140625" style="126" customWidth="1"/>
    <col min="3625" max="3625" width="14.28515625" style="126" customWidth="1"/>
    <col min="3626" max="3846" width="9.140625" style="126"/>
    <col min="3847" max="3847" width="5.28515625" style="126" customWidth="1"/>
    <col min="3848" max="3848" width="19.42578125" style="126" customWidth="1"/>
    <col min="3849" max="3849" width="6.28515625" style="126" customWidth="1"/>
    <col min="3850" max="3850" width="22.7109375" style="126" customWidth="1"/>
    <col min="3851" max="3851" width="12.5703125" style="126" customWidth="1"/>
    <col min="3852" max="3852" width="15.28515625" style="126" customWidth="1"/>
    <col min="3853" max="3853" width="15.85546875" style="126" bestFit="1" customWidth="1"/>
    <col min="3854" max="3854" width="19.5703125" style="126" customWidth="1"/>
    <col min="3855" max="3855" width="6.85546875" style="126" customWidth="1"/>
    <col min="3856" max="3856" width="24.140625" style="126" customWidth="1"/>
    <col min="3857" max="3857" width="15.42578125" style="126" customWidth="1"/>
    <col min="3858" max="3858" width="15.140625" style="126" customWidth="1"/>
    <col min="3859" max="3859" width="16.28515625" style="126" customWidth="1"/>
    <col min="3860" max="3860" width="2.85546875" style="126" customWidth="1"/>
    <col min="3861" max="3861" width="6.85546875" style="126" customWidth="1"/>
    <col min="3862" max="3862" width="24.140625" style="126" customWidth="1"/>
    <col min="3863" max="3863" width="15.42578125" style="126" customWidth="1"/>
    <col min="3864" max="3864" width="15.140625" style="126" customWidth="1"/>
    <col min="3865" max="3865" width="16.28515625" style="126" customWidth="1"/>
    <col min="3866" max="3866" width="3.42578125" style="126" customWidth="1"/>
    <col min="3867" max="3867" width="6.42578125" style="126" customWidth="1"/>
    <col min="3868" max="3868" width="20" style="126" customWidth="1"/>
    <col min="3869" max="3869" width="16.7109375" style="126" customWidth="1"/>
    <col min="3870" max="3870" width="16.85546875" style="126" customWidth="1"/>
    <col min="3871" max="3871" width="17.140625" style="126" customWidth="1"/>
    <col min="3872" max="3872" width="14.28515625" style="126" customWidth="1"/>
    <col min="3873" max="3873" width="10.5703125" style="126" bestFit="1" customWidth="1"/>
    <col min="3874" max="3874" width="10.5703125" style="126" customWidth="1"/>
    <col min="3875" max="3875" width="10.5703125" style="126" bestFit="1" customWidth="1"/>
    <col min="3876" max="3876" width="12.85546875" style="126" bestFit="1" customWidth="1"/>
    <col min="3877" max="3877" width="9.140625" style="126"/>
    <col min="3878" max="3878" width="18.42578125" style="126" bestFit="1" customWidth="1"/>
    <col min="3879" max="3879" width="10.28515625" style="126" bestFit="1" customWidth="1"/>
    <col min="3880" max="3880" width="15.140625" style="126" customWidth="1"/>
    <col min="3881" max="3881" width="14.28515625" style="126" customWidth="1"/>
    <col min="3882" max="4102" width="9.140625" style="126"/>
    <col min="4103" max="4103" width="5.28515625" style="126" customWidth="1"/>
    <col min="4104" max="4104" width="19.42578125" style="126" customWidth="1"/>
    <col min="4105" max="4105" width="6.28515625" style="126" customWidth="1"/>
    <col min="4106" max="4106" width="22.7109375" style="126" customWidth="1"/>
    <col min="4107" max="4107" width="12.5703125" style="126" customWidth="1"/>
    <col min="4108" max="4108" width="15.28515625" style="126" customWidth="1"/>
    <col min="4109" max="4109" width="15.85546875" style="126" bestFit="1" customWidth="1"/>
    <col min="4110" max="4110" width="19.5703125" style="126" customWidth="1"/>
    <col min="4111" max="4111" width="6.85546875" style="126" customWidth="1"/>
    <col min="4112" max="4112" width="24.140625" style="126" customWidth="1"/>
    <col min="4113" max="4113" width="15.42578125" style="126" customWidth="1"/>
    <col min="4114" max="4114" width="15.140625" style="126" customWidth="1"/>
    <col min="4115" max="4115" width="16.28515625" style="126" customWidth="1"/>
    <col min="4116" max="4116" width="2.85546875" style="126" customWidth="1"/>
    <col min="4117" max="4117" width="6.85546875" style="126" customWidth="1"/>
    <col min="4118" max="4118" width="24.140625" style="126" customWidth="1"/>
    <col min="4119" max="4119" width="15.42578125" style="126" customWidth="1"/>
    <col min="4120" max="4120" width="15.140625" style="126" customWidth="1"/>
    <col min="4121" max="4121" width="16.28515625" style="126" customWidth="1"/>
    <col min="4122" max="4122" width="3.42578125" style="126" customWidth="1"/>
    <col min="4123" max="4123" width="6.42578125" style="126" customWidth="1"/>
    <col min="4124" max="4124" width="20" style="126" customWidth="1"/>
    <col min="4125" max="4125" width="16.7109375" style="126" customWidth="1"/>
    <col min="4126" max="4126" width="16.85546875" style="126" customWidth="1"/>
    <col min="4127" max="4127" width="17.140625" style="126" customWidth="1"/>
    <col min="4128" max="4128" width="14.28515625" style="126" customWidth="1"/>
    <col min="4129" max="4129" width="10.5703125" style="126" bestFit="1" customWidth="1"/>
    <col min="4130" max="4130" width="10.5703125" style="126" customWidth="1"/>
    <col min="4131" max="4131" width="10.5703125" style="126" bestFit="1" customWidth="1"/>
    <col min="4132" max="4132" width="12.85546875" style="126" bestFit="1" customWidth="1"/>
    <col min="4133" max="4133" width="9.140625" style="126"/>
    <col min="4134" max="4134" width="18.42578125" style="126" bestFit="1" customWidth="1"/>
    <col min="4135" max="4135" width="10.28515625" style="126" bestFit="1" customWidth="1"/>
    <col min="4136" max="4136" width="15.140625" style="126" customWidth="1"/>
    <col min="4137" max="4137" width="14.28515625" style="126" customWidth="1"/>
    <col min="4138" max="4358" width="9.140625" style="126"/>
    <col min="4359" max="4359" width="5.28515625" style="126" customWidth="1"/>
    <col min="4360" max="4360" width="19.42578125" style="126" customWidth="1"/>
    <col min="4361" max="4361" width="6.28515625" style="126" customWidth="1"/>
    <col min="4362" max="4362" width="22.7109375" style="126" customWidth="1"/>
    <col min="4363" max="4363" width="12.5703125" style="126" customWidth="1"/>
    <col min="4364" max="4364" width="15.28515625" style="126" customWidth="1"/>
    <col min="4365" max="4365" width="15.85546875" style="126" bestFit="1" customWidth="1"/>
    <col min="4366" max="4366" width="19.5703125" style="126" customWidth="1"/>
    <col min="4367" max="4367" width="6.85546875" style="126" customWidth="1"/>
    <col min="4368" max="4368" width="24.140625" style="126" customWidth="1"/>
    <col min="4369" max="4369" width="15.42578125" style="126" customWidth="1"/>
    <col min="4370" max="4370" width="15.140625" style="126" customWidth="1"/>
    <col min="4371" max="4371" width="16.28515625" style="126" customWidth="1"/>
    <col min="4372" max="4372" width="2.85546875" style="126" customWidth="1"/>
    <col min="4373" max="4373" width="6.85546875" style="126" customWidth="1"/>
    <col min="4374" max="4374" width="24.140625" style="126" customWidth="1"/>
    <col min="4375" max="4375" width="15.42578125" style="126" customWidth="1"/>
    <col min="4376" max="4376" width="15.140625" style="126" customWidth="1"/>
    <col min="4377" max="4377" width="16.28515625" style="126" customWidth="1"/>
    <col min="4378" max="4378" width="3.42578125" style="126" customWidth="1"/>
    <col min="4379" max="4379" width="6.42578125" style="126" customWidth="1"/>
    <col min="4380" max="4380" width="20" style="126" customWidth="1"/>
    <col min="4381" max="4381" width="16.7109375" style="126" customWidth="1"/>
    <col min="4382" max="4382" width="16.85546875" style="126" customWidth="1"/>
    <col min="4383" max="4383" width="17.140625" style="126" customWidth="1"/>
    <col min="4384" max="4384" width="14.28515625" style="126" customWidth="1"/>
    <col min="4385" max="4385" width="10.5703125" style="126" bestFit="1" customWidth="1"/>
    <col min="4386" max="4386" width="10.5703125" style="126" customWidth="1"/>
    <col min="4387" max="4387" width="10.5703125" style="126" bestFit="1" customWidth="1"/>
    <col min="4388" max="4388" width="12.85546875" style="126" bestFit="1" customWidth="1"/>
    <col min="4389" max="4389" width="9.140625" style="126"/>
    <col min="4390" max="4390" width="18.42578125" style="126" bestFit="1" customWidth="1"/>
    <col min="4391" max="4391" width="10.28515625" style="126" bestFit="1" customWidth="1"/>
    <col min="4392" max="4392" width="15.140625" style="126" customWidth="1"/>
    <col min="4393" max="4393" width="14.28515625" style="126" customWidth="1"/>
    <col min="4394" max="4614" width="9.140625" style="126"/>
    <col min="4615" max="4615" width="5.28515625" style="126" customWidth="1"/>
    <col min="4616" max="4616" width="19.42578125" style="126" customWidth="1"/>
    <col min="4617" max="4617" width="6.28515625" style="126" customWidth="1"/>
    <col min="4618" max="4618" width="22.7109375" style="126" customWidth="1"/>
    <col min="4619" max="4619" width="12.5703125" style="126" customWidth="1"/>
    <col min="4620" max="4620" width="15.28515625" style="126" customWidth="1"/>
    <col min="4621" max="4621" width="15.85546875" style="126" bestFit="1" customWidth="1"/>
    <col min="4622" max="4622" width="19.5703125" style="126" customWidth="1"/>
    <col min="4623" max="4623" width="6.85546875" style="126" customWidth="1"/>
    <col min="4624" max="4624" width="24.140625" style="126" customWidth="1"/>
    <col min="4625" max="4625" width="15.42578125" style="126" customWidth="1"/>
    <col min="4626" max="4626" width="15.140625" style="126" customWidth="1"/>
    <col min="4627" max="4627" width="16.28515625" style="126" customWidth="1"/>
    <col min="4628" max="4628" width="2.85546875" style="126" customWidth="1"/>
    <col min="4629" max="4629" width="6.85546875" style="126" customWidth="1"/>
    <col min="4630" max="4630" width="24.140625" style="126" customWidth="1"/>
    <col min="4631" max="4631" width="15.42578125" style="126" customWidth="1"/>
    <col min="4632" max="4632" width="15.140625" style="126" customWidth="1"/>
    <col min="4633" max="4633" width="16.28515625" style="126" customWidth="1"/>
    <col min="4634" max="4634" width="3.42578125" style="126" customWidth="1"/>
    <col min="4635" max="4635" width="6.42578125" style="126" customWidth="1"/>
    <col min="4636" max="4636" width="20" style="126" customWidth="1"/>
    <col min="4637" max="4637" width="16.7109375" style="126" customWidth="1"/>
    <col min="4638" max="4638" width="16.85546875" style="126" customWidth="1"/>
    <col min="4639" max="4639" width="17.140625" style="126" customWidth="1"/>
    <col min="4640" max="4640" width="14.28515625" style="126" customWidth="1"/>
    <col min="4641" max="4641" width="10.5703125" style="126" bestFit="1" customWidth="1"/>
    <col min="4642" max="4642" width="10.5703125" style="126" customWidth="1"/>
    <col min="4643" max="4643" width="10.5703125" style="126" bestFit="1" customWidth="1"/>
    <col min="4644" max="4644" width="12.85546875" style="126" bestFit="1" customWidth="1"/>
    <col min="4645" max="4645" width="9.140625" style="126"/>
    <col min="4646" max="4646" width="18.42578125" style="126" bestFit="1" customWidth="1"/>
    <col min="4647" max="4647" width="10.28515625" style="126" bestFit="1" customWidth="1"/>
    <col min="4648" max="4648" width="15.140625" style="126" customWidth="1"/>
    <col min="4649" max="4649" width="14.28515625" style="126" customWidth="1"/>
    <col min="4650" max="4870" width="9.140625" style="126"/>
    <col min="4871" max="4871" width="5.28515625" style="126" customWidth="1"/>
    <col min="4872" max="4872" width="19.42578125" style="126" customWidth="1"/>
    <col min="4873" max="4873" width="6.28515625" style="126" customWidth="1"/>
    <col min="4874" max="4874" width="22.7109375" style="126" customWidth="1"/>
    <col min="4875" max="4875" width="12.5703125" style="126" customWidth="1"/>
    <col min="4876" max="4876" width="15.28515625" style="126" customWidth="1"/>
    <col min="4877" max="4877" width="15.85546875" style="126" bestFit="1" customWidth="1"/>
    <col min="4878" max="4878" width="19.5703125" style="126" customWidth="1"/>
    <col min="4879" max="4879" width="6.85546875" style="126" customWidth="1"/>
    <col min="4880" max="4880" width="24.140625" style="126" customWidth="1"/>
    <col min="4881" max="4881" width="15.42578125" style="126" customWidth="1"/>
    <col min="4882" max="4882" width="15.140625" style="126" customWidth="1"/>
    <col min="4883" max="4883" width="16.28515625" style="126" customWidth="1"/>
    <col min="4884" max="4884" width="2.85546875" style="126" customWidth="1"/>
    <col min="4885" max="4885" width="6.85546875" style="126" customWidth="1"/>
    <col min="4886" max="4886" width="24.140625" style="126" customWidth="1"/>
    <col min="4887" max="4887" width="15.42578125" style="126" customWidth="1"/>
    <col min="4888" max="4888" width="15.140625" style="126" customWidth="1"/>
    <col min="4889" max="4889" width="16.28515625" style="126" customWidth="1"/>
    <col min="4890" max="4890" width="3.42578125" style="126" customWidth="1"/>
    <col min="4891" max="4891" width="6.42578125" style="126" customWidth="1"/>
    <col min="4892" max="4892" width="20" style="126" customWidth="1"/>
    <col min="4893" max="4893" width="16.7109375" style="126" customWidth="1"/>
    <col min="4894" max="4894" width="16.85546875" style="126" customWidth="1"/>
    <col min="4895" max="4895" width="17.140625" style="126" customWidth="1"/>
    <col min="4896" max="4896" width="14.28515625" style="126" customWidth="1"/>
    <col min="4897" max="4897" width="10.5703125" style="126" bestFit="1" customWidth="1"/>
    <col min="4898" max="4898" width="10.5703125" style="126" customWidth="1"/>
    <col min="4899" max="4899" width="10.5703125" style="126" bestFit="1" customWidth="1"/>
    <col min="4900" max="4900" width="12.85546875" style="126" bestFit="1" customWidth="1"/>
    <col min="4901" max="4901" width="9.140625" style="126"/>
    <col min="4902" max="4902" width="18.42578125" style="126" bestFit="1" customWidth="1"/>
    <col min="4903" max="4903" width="10.28515625" style="126" bestFit="1" customWidth="1"/>
    <col min="4904" max="4904" width="15.140625" style="126" customWidth="1"/>
    <col min="4905" max="4905" width="14.28515625" style="126" customWidth="1"/>
    <col min="4906" max="5126" width="9.140625" style="126"/>
    <col min="5127" max="5127" width="5.28515625" style="126" customWidth="1"/>
    <col min="5128" max="5128" width="19.42578125" style="126" customWidth="1"/>
    <col min="5129" max="5129" width="6.28515625" style="126" customWidth="1"/>
    <col min="5130" max="5130" width="22.7109375" style="126" customWidth="1"/>
    <col min="5131" max="5131" width="12.5703125" style="126" customWidth="1"/>
    <col min="5132" max="5132" width="15.28515625" style="126" customWidth="1"/>
    <col min="5133" max="5133" width="15.85546875" style="126" bestFit="1" customWidth="1"/>
    <col min="5134" max="5134" width="19.5703125" style="126" customWidth="1"/>
    <col min="5135" max="5135" width="6.85546875" style="126" customWidth="1"/>
    <col min="5136" max="5136" width="24.140625" style="126" customWidth="1"/>
    <col min="5137" max="5137" width="15.42578125" style="126" customWidth="1"/>
    <col min="5138" max="5138" width="15.140625" style="126" customWidth="1"/>
    <col min="5139" max="5139" width="16.28515625" style="126" customWidth="1"/>
    <col min="5140" max="5140" width="2.85546875" style="126" customWidth="1"/>
    <col min="5141" max="5141" width="6.85546875" style="126" customWidth="1"/>
    <col min="5142" max="5142" width="24.140625" style="126" customWidth="1"/>
    <col min="5143" max="5143" width="15.42578125" style="126" customWidth="1"/>
    <col min="5144" max="5144" width="15.140625" style="126" customWidth="1"/>
    <col min="5145" max="5145" width="16.28515625" style="126" customWidth="1"/>
    <col min="5146" max="5146" width="3.42578125" style="126" customWidth="1"/>
    <col min="5147" max="5147" width="6.42578125" style="126" customWidth="1"/>
    <col min="5148" max="5148" width="20" style="126" customWidth="1"/>
    <col min="5149" max="5149" width="16.7109375" style="126" customWidth="1"/>
    <col min="5150" max="5150" width="16.85546875" style="126" customWidth="1"/>
    <col min="5151" max="5151" width="17.140625" style="126" customWidth="1"/>
    <col min="5152" max="5152" width="14.28515625" style="126" customWidth="1"/>
    <col min="5153" max="5153" width="10.5703125" style="126" bestFit="1" customWidth="1"/>
    <col min="5154" max="5154" width="10.5703125" style="126" customWidth="1"/>
    <col min="5155" max="5155" width="10.5703125" style="126" bestFit="1" customWidth="1"/>
    <col min="5156" max="5156" width="12.85546875" style="126" bestFit="1" customWidth="1"/>
    <col min="5157" max="5157" width="9.140625" style="126"/>
    <col min="5158" max="5158" width="18.42578125" style="126" bestFit="1" customWidth="1"/>
    <col min="5159" max="5159" width="10.28515625" style="126" bestFit="1" customWidth="1"/>
    <col min="5160" max="5160" width="15.140625" style="126" customWidth="1"/>
    <col min="5161" max="5161" width="14.28515625" style="126" customWidth="1"/>
    <col min="5162" max="5382" width="9.140625" style="126"/>
    <col min="5383" max="5383" width="5.28515625" style="126" customWidth="1"/>
    <col min="5384" max="5384" width="19.42578125" style="126" customWidth="1"/>
    <col min="5385" max="5385" width="6.28515625" style="126" customWidth="1"/>
    <col min="5386" max="5386" width="22.7109375" style="126" customWidth="1"/>
    <col min="5387" max="5387" width="12.5703125" style="126" customWidth="1"/>
    <col min="5388" max="5388" width="15.28515625" style="126" customWidth="1"/>
    <col min="5389" max="5389" width="15.85546875" style="126" bestFit="1" customWidth="1"/>
    <col min="5390" max="5390" width="19.5703125" style="126" customWidth="1"/>
    <col min="5391" max="5391" width="6.85546875" style="126" customWidth="1"/>
    <col min="5392" max="5392" width="24.140625" style="126" customWidth="1"/>
    <col min="5393" max="5393" width="15.42578125" style="126" customWidth="1"/>
    <col min="5394" max="5394" width="15.140625" style="126" customWidth="1"/>
    <col min="5395" max="5395" width="16.28515625" style="126" customWidth="1"/>
    <col min="5396" max="5396" width="2.85546875" style="126" customWidth="1"/>
    <col min="5397" max="5397" width="6.85546875" style="126" customWidth="1"/>
    <col min="5398" max="5398" width="24.140625" style="126" customWidth="1"/>
    <col min="5399" max="5399" width="15.42578125" style="126" customWidth="1"/>
    <col min="5400" max="5400" width="15.140625" style="126" customWidth="1"/>
    <col min="5401" max="5401" width="16.28515625" style="126" customWidth="1"/>
    <col min="5402" max="5402" width="3.42578125" style="126" customWidth="1"/>
    <col min="5403" max="5403" width="6.42578125" style="126" customWidth="1"/>
    <col min="5404" max="5404" width="20" style="126" customWidth="1"/>
    <col min="5405" max="5405" width="16.7109375" style="126" customWidth="1"/>
    <col min="5406" max="5406" width="16.85546875" style="126" customWidth="1"/>
    <col min="5407" max="5407" width="17.140625" style="126" customWidth="1"/>
    <col min="5408" max="5408" width="14.28515625" style="126" customWidth="1"/>
    <col min="5409" max="5409" width="10.5703125" style="126" bestFit="1" customWidth="1"/>
    <col min="5410" max="5410" width="10.5703125" style="126" customWidth="1"/>
    <col min="5411" max="5411" width="10.5703125" style="126" bestFit="1" customWidth="1"/>
    <col min="5412" max="5412" width="12.85546875" style="126" bestFit="1" customWidth="1"/>
    <col min="5413" max="5413" width="9.140625" style="126"/>
    <col min="5414" max="5414" width="18.42578125" style="126" bestFit="1" customWidth="1"/>
    <col min="5415" max="5415" width="10.28515625" style="126" bestFit="1" customWidth="1"/>
    <col min="5416" max="5416" width="15.140625" style="126" customWidth="1"/>
    <col min="5417" max="5417" width="14.28515625" style="126" customWidth="1"/>
    <col min="5418" max="5638" width="9.140625" style="126"/>
    <col min="5639" max="5639" width="5.28515625" style="126" customWidth="1"/>
    <col min="5640" max="5640" width="19.42578125" style="126" customWidth="1"/>
    <col min="5641" max="5641" width="6.28515625" style="126" customWidth="1"/>
    <col min="5642" max="5642" width="22.7109375" style="126" customWidth="1"/>
    <col min="5643" max="5643" width="12.5703125" style="126" customWidth="1"/>
    <col min="5644" max="5644" width="15.28515625" style="126" customWidth="1"/>
    <col min="5645" max="5645" width="15.85546875" style="126" bestFit="1" customWidth="1"/>
    <col min="5646" max="5646" width="19.5703125" style="126" customWidth="1"/>
    <col min="5647" max="5647" width="6.85546875" style="126" customWidth="1"/>
    <col min="5648" max="5648" width="24.140625" style="126" customWidth="1"/>
    <col min="5649" max="5649" width="15.42578125" style="126" customWidth="1"/>
    <col min="5650" max="5650" width="15.140625" style="126" customWidth="1"/>
    <col min="5651" max="5651" width="16.28515625" style="126" customWidth="1"/>
    <col min="5652" max="5652" width="2.85546875" style="126" customWidth="1"/>
    <col min="5653" max="5653" width="6.85546875" style="126" customWidth="1"/>
    <col min="5654" max="5654" width="24.140625" style="126" customWidth="1"/>
    <col min="5655" max="5655" width="15.42578125" style="126" customWidth="1"/>
    <col min="5656" max="5656" width="15.140625" style="126" customWidth="1"/>
    <col min="5657" max="5657" width="16.28515625" style="126" customWidth="1"/>
    <col min="5658" max="5658" width="3.42578125" style="126" customWidth="1"/>
    <col min="5659" max="5659" width="6.42578125" style="126" customWidth="1"/>
    <col min="5660" max="5660" width="20" style="126" customWidth="1"/>
    <col min="5661" max="5661" width="16.7109375" style="126" customWidth="1"/>
    <col min="5662" max="5662" width="16.85546875" style="126" customWidth="1"/>
    <col min="5663" max="5663" width="17.140625" style="126" customWidth="1"/>
    <col min="5664" max="5664" width="14.28515625" style="126" customWidth="1"/>
    <col min="5665" max="5665" width="10.5703125" style="126" bestFit="1" customWidth="1"/>
    <col min="5666" max="5666" width="10.5703125" style="126" customWidth="1"/>
    <col min="5667" max="5667" width="10.5703125" style="126" bestFit="1" customWidth="1"/>
    <col min="5668" max="5668" width="12.85546875" style="126" bestFit="1" customWidth="1"/>
    <col min="5669" max="5669" width="9.140625" style="126"/>
    <col min="5670" max="5670" width="18.42578125" style="126" bestFit="1" customWidth="1"/>
    <col min="5671" max="5671" width="10.28515625" style="126" bestFit="1" customWidth="1"/>
    <col min="5672" max="5672" width="15.140625" style="126" customWidth="1"/>
    <col min="5673" max="5673" width="14.28515625" style="126" customWidth="1"/>
    <col min="5674" max="5894" width="9.140625" style="126"/>
    <col min="5895" max="5895" width="5.28515625" style="126" customWidth="1"/>
    <col min="5896" max="5896" width="19.42578125" style="126" customWidth="1"/>
    <col min="5897" max="5897" width="6.28515625" style="126" customWidth="1"/>
    <col min="5898" max="5898" width="22.7109375" style="126" customWidth="1"/>
    <col min="5899" max="5899" width="12.5703125" style="126" customWidth="1"/>
    <col min="5900" max="5900" width="15.28515625" style="126" customWidth="1"/>
    <col min="5901" max="5901" width="15.85546875" style="126" bestFit="1" customWidth="1"/>
    <col min="5902" max="5902" width="19.5703125" style="126" customWidth="1"/>
    <col min="5903" max="5903" width="6.85546875" style="126" customWidth="1"/>
    <col min="5904" max="5904" width="24.140625" style="126" customWidth="1"/>
    <col min="5905" max="5905" width="15.42578125" style="126" customWidth="1"/>
    <col min="5906" max="5906" width="15.140625" style="126" customWidth="1"/>
    <col min="5907" max="5907" width="16.28515625" style="126" customWidth="1"/>
    <col min="5908" max="5908" width="2.85546875" style="126" customWidth="1"/>
    <col min="5909" max="5909" width="6.85546875" style="126" customWidth="1"/>
    <col min="5910" max="5910" width="24.140625" style="126" customWidth="1"/>
    <col min="5911" max="5911" width="15.42578125" style="126" customWidth="1"/>
    <col min="5912" max="5912" width="15.140625" style="126" customWidth="1"/>
    <col min="5913" max="5913" width="16.28515625" style="126" customWidth="1"/>
    <col min="5914" max="5914" width="3.42578125" style="126" customWidth="1"/>
    <col min="5915" max="5915" width="6.42578125" style="126" customWidth="1"/>
    <col min="5916" max="5916" width="20" style="126" customWidth="1"/>
    <col min="5917" max="5917" width="16.7109375" style="126" customWidth="1"/>
    <col min="5918" max="5918" width="16.85546875" style="126" customWidth="1"/>
    <col min="5919" max="5919" width="17.140625" style="126" customWidth="1"/>
    <col min="5920" max="5920" width="14.28515625" style="126" customWidth="1"/>
    <col min="5921" max="5921" width="10.5703125" style="126" bestFit="1" customWidth="1"/>
    <col min="5922" max="5922" width="10.5703125" style="126" customWidth="1"/>
    <col min="5923" max="5923" width="10.5703125" style="126" bestFit="1" customWidth="1"/>
    <col min="5924" max="5924" width="12.85546875" style="126" bestFit="1" customWidth="1"/>
    <col min="5925" max="5925" width="9.140625" style="126"/>
    <col min="5926" max="5926" width="18.42578125" style="126" bestFit="1" customWidth="1"/>
    <col min="5927" max="5927" width="10.28515625" style="126" bestFit="1" customWidth="1"/>
    <col min="5928" max="5928" width="15.140625" style="126" customWidth="1"/>
    <col min="5929" max="5929" width="14.28515625" style="126" customWidth="1"/>
    <col min="5930" max="6150" width="9.140625" style="126"/>
    <col min="6151" max="6151" width="5.28515625" style="126" customWidth="1"/>
    <col min="6152" max="6152" width="19.42578125" style="126" customWidth="1"/>
    <col min="6153" max="6153" width="6.28515625" style="126" customWidth="1"/>
    <col min="6154" max="6154" width="22.7109375" style="126" customWidth="1"/>
    <col min="6155" max="6155" width="12.5703125" style="126" customWidth="1"/>
    <col min="6156" max="6156" width="15.28515625" style="126" customWidth="1"/>
    <col min="6157" max="6157" width="15.85546875" style="126" bestFit="1" customWidth="1"/>
    <col min="6158" max="6158" width="19.5703125" style="126" customWidth="1"/>
    <col min="6159" max="6159" width="6.85546875" style="126" customWidth="1"/>
    <col min="6160" max="6160" width="24.140625" style="126" customWidth="1"/>
    <col min="6161" max="6161" width="15.42578125" style="126" customWidth="1"/>
    <col min="6162" max="6162" width="15.140625" style="126" customWidth="1"/>
    <col min="6163" max="6163" width="16.28515625" style="126" customWidth="1"/>
    <col min="6164" max="6164" width="2.85546875" style="126" customWidth="1"/>
    <col min="6165" max="6165" width="6.85546875" style="126" customWidth="1"/>
    <col min="6166" max="6166" width="24.140625" style="126" customWidth="1"/>
    <col min="6167" max="6167" width="15.42578125" style="126" customWidth="1"/>
    <col min="6168" max="6168" width="15.140625" style="126" customWidth="1"/>
    <col min="6169" max="6169" width="16.28515625" style="126" customWidth="1"/>
    <col min="6170" max="6170" width="3.42578125" style="126" customWidth="1"/>
    <col min="6171" max="6171" width="6.42578125" style="126" customWidth="1"/>
    <col min="6172" max="6172" width="20" style="126" customWidth="1"/>
    <col min="6173" max="6173" width="16.7109375" style="126" customWidth="1"/>
    <col min="6174" max="6174" width="16.85546875" style="126" customWidth="1"/>
    <col min="6175" max="6175" width="17.140625" style="126" customWidth="1"/>
    <col min="6176" max="6176" width="14.28515625" style="126" customWidth="1"/>
    <col min="6177" max="6177" width="10.5703125" style="126" bestFit="1" customWidth="1"/>
    <col min="6178" max="6178" width="10.5703125" style="126" customWidth="1"/>
    <col min="6179" max="6179" width="10.5703125" style="126" bestFit="1" customWidth="1"/>
    <col min="6180" max="6180" width="12.85546875" style="126" bestFit="1" customWidth="1"/>
    <col min="6181" max="6181" width="9.140625" style="126"/>
    <col min="6182" max="6182" width="18.42578125" style="126" bestFit="1" customWidth="1"/>
    <col min="6183" max="6183" width="10.28515625" style="126" bestFit="1" customWidth="1"/>
    <col min="6184" max="6184" width="15.140625" style="126" customWidth="1"/>
    <col min="6185" max="6185" width="14.28515625" style="126" customWidth="1"/>
    <col min="6186" max="6406" width="9.140625" style="126"/>
    <col min="6407" max="6407" width="5.28515625" style="126" customWidth="1"/>
    <col min="6408" max="6408" width="19.42578125" style="126" customWidth="1"/>
    <col min="6409" max="6409" width="6.28515625" style="126" customWidth="1"/>
    <col min="6410" max="6410" width="22.7109375" style="126" customWidth="1"/>
    <col min="6411" max="6411" width="12.5703125" style="126" customWidth="1"/>
    <col min="6412" max="6412" width="15.28515625" style="126" customWidth="1"/>
    <col min="6413" max="6413" width="15.85546875" style="126" bestFit="1" customWidth="1"/>
    <col min="6414" max="6414" width="19.5703125" style="126" customWidth="1"/>
    <col min="6415" max="6415" width="6.85546875" style="126" customWidth="1"/>
    <col min="6416" max="6416" width="24.140625" style="126" customWidth="1"/>
    <col min="6417" max="6417" width="15.42578125" style="126" customWidth="1"/>
    <col min="6418" max="6418" width="15.140625" style="126" customWidth="1"/>
    <col min="6419" max="6419" width="16.28515625" style="126" customWidth="1"/>
    <col min="6420" max="6420" width="2.85546875" style="126" customWidth="1"/>
    <col min="6421" max="6421" width="6.85546875" style="126" customWidth="1"/>
    <col min="6422" max="6422" width="24.140625" style="126" customWidth="1"/>
    <col min="6423" max="6423" width="15.42578125" style="126" customWidth="1"/>
    <col min="6424" max="6424" width="15.140625" style="126" customWidth="1"/>
    <col min="6425" max="6425" width="16.28515625" style="126" customWidth="1"/>
    <col min="6426" max="6426" width="3.42578125" style="126" customWidth="1"/>
    <col min="6427" max="6427" width="6.42578125" style="126" customWidth="1"/>
    <col min="6428" max="6428" width="20" style="126" customWidth="1"/>
    <col min="6429" max="6429" width="16.7109375" style="126" customWidth="1"/>
    <col min="6430" max="6430" width="16.85546875" style="126" customWidth="1"/>
    <col min="6431" max="6431" width="17.140625" style="126" customWidth="1"/>
    <col min="6432" max="6432" width="14.28515625" style="126" customWidth="1"/>
    <col min="6433" max="6433" width="10.5703125" style="126" bestFit="1" customWidth="1"/>
    <col min="6434" max="6434" width="10.5703125" style="126" customWidth="1"/>
    <col min="6435" max="6435" width="10.5703125" style="126" bestFit="1" customWidth="1"/>
    <col min="6436" max="6436" width="12.85546875" style="126" bestFit="1" customWidth="1"/>
    <col min="6437" max="6437" width="9.140625" style="126"/>
    <col min="6438" max="6438" width="18.42578125" style="126" bestFit="1" customWidth="1"/>
    <col min="6439" max="6439" width="10.28515625" style="126" bestFit="1" customWidth="1"/>
    <col min="6440" max="6440" width="15.140625" style="126" customWidth="1"/>
    <col min="6441" max="6441" width="14.28515625" style="126" customWidth="1"/>
    <col min="6442" max="6662" width="9.140625" style="126"/>
    <col min="6663" max="6663" width="5.28515625" style="126" customWidth="1"/>
    <col min="6664" max="6664" width="19.42578125" style="126" customWidth="1"/>
    <col min="6665" max="6665" width="6.28515625" style="126" customWidth="1"/>
    <col min="6666" max="6666" width="22.7109375" style="126" customWidth="1"/>
    <col min="6667" max="6667" width="12.5703125" style="126" customWidth="1"/>
    <col min="6668" max="6668" width="15.28515625" style="126" customWidth="1"/>
    <col min="6669" max="6669" width="15.85546875" style="126" bestFit="1" customWidth="1"/>
    <col min="6670" max="6670" width="19.5703125" style="126" customWidth="1"/>
    <col min="6671" max="6671" width="6.85546875" style="126" customWidth="1"/>
    <col min="6672" max="6672" width="24.140625" style="126" customWidth="1"/>
    <col min="6673" max="6673" width="15.42578125" style="126" customWidth="1"/>
    <col min="6674" max="6674" width="15.140625" style="126" customWidth="1"/>
    <col min="6675" max="6675" width="16.28515625" style="126" customWidth="1"/>
    <col min="6676" max="6676" width="2.85546875" style="126" customWidth="1"/>
    <col min="6677" max="6677" width="6.85546875" style="126" customWidth="1"/>
    <col min="6678" max="6678" width="24.140625" style="126" customWidth="1"/>
    <col min="6679" max="6679" width="15.42578125" style="126" customWidth="1"/>
    <col min="6680" max="6680" width="15.140625" style="126" customWidth="1"/>
    <col min="6681" max="6681" width="16.28515625" style="126" customWidth="1"/>
    <col min="6682" max="6682" width="3.42578125" style="126" customWidth="1"/>
    <col min="6683" max="6683" width="6.42578125" style="126" customWidth="1"/>
    <col min="6684" max="6684" width="20" style="126" customWidth="1"/>
    <col min="6685" max="6685" width="16.7109375" style="126" customWidth="1"/>
    <col min="6686" max="6686" width="16.85546875" style="126" customWidth="1"/>
    <col min="6687" max="6687" width="17.140625" style="126" customWidth="1"/>
    <col min="6688" max="6688" width="14.28515625" style="126" customWidth="1"/>
    <col min="6689" max="6689" width="10.5703125" style="126" bestFit="1" customWidth="1"/>
    <col min="6690" max="6690" width="10.5703125" style="126" customWidth="1"/>
    <col min="6691" max="6691" width="10.5703125" style="126" bestFit="1" customWidth="1"/>
    <col min="6692" max="6692" width="12.85546875" style="126" bestFit="1" customWidth="1"/>
    <col min="6693" max="6693" width="9.140625" style="126"/>
    <col min="6694" max="6694" width="18.42578125" style="126" bestFit="1" customWidth="1"/>
    <col min="6695" max="6695" width="10.28515625" style="126" bestFit="1" customWidth="1"/>
    <col min="6696" max="6696" width="15.140625" style="126" customWidth="1"/>
    <col min="6697" max="6697" width="14.28515625" style="126" customWidth="1"/>
    <col min="6698" max="6918" width="9.140625" style="126"/>
    <col min="6919" max="6919" width="5.28515625" style="126" customWidth="1"/>
    <col min="6920" max="6920" width="19.42578125" style="126" customWidth="1"/>
    <col min="6921" max="6921" width="6.28515625" style="126" customWidth="1"/>
    <col min="6922" max="6922" width="22.7109375" style="126" customWidth="1"/>
    <col min="6923" max="6923" width="12.5703125" style="126" customWidth="1"/>
    <col min="6924" max="6924" width="15.28515625" style="126" customWidth="1"/>
    <col min="6925" max="6925" width="15.85546875" style="126" bestFit="1" customWidth="1"/>
    <col min="6926" max="6926" width="19.5703125" style="126" customWidth="1"/>
    <col min="6927" max="6927" width="6.85546875" style="126" customWidth="1"/>
    <col min="6928" max="6928" width="24.140625" style="126" customWidth="1"/>
    <col min="6929" max="6929" width="15.42578125" style="126" customWidth="1"/>
    <col min="6930" max="6930" width="15.140625" style="126" customWidth="1"/>
    <col min="6931" max="6931" width="16.28515625" style="126" customWidth="1"/>
    <col min="6932" max="6932" width="2.85546875" style="126" customWidth="1"/>
    <col min="6933" max="6933" width="6.85546875" style="126" customWidth="1"/>
    <col min="6934" max="6934" width="24.140625" style="126" customWidth="1"/>
    <col min="6935" max="6935" width="15.42578125" style="126" customWidth="1"/>
    <col min="6936" max="6936" width="15.140625" style="126" customWidth="1"/>
    <col min="6937" max="6937" width="16.28515625" style="126" customWidth="1"/>
    <col min="6938" max="6938" width="3.42578125" style="126" customWidth="1"/>
    <col min="6939" max="6939" width="6.42578125" style="126" customWidth="1"/>
    <col min="6940" max="6940" width="20" style="126" customWidth="1"/>
    <col min="6941" max="6941" width="16.7109375" style="126" customWidth="1"/>
    <col min="6942" max="6942" width="16.85546875" style="126" customWidth="1"/>
    <col min="6943" max="6943" width="17.140625" style="126" customWidth="1"/>
    <col min="6944" max="6944" width="14.28515625" style="126" customWidth="1"/>
    <col min="6945" max="6945" width="10.5703125" style="126" bestFit="1" customWidth="1"/>
    <col min="6946" max="6946" width="10.5703125" style="126" customWidth="1"/>
    <col min="6947" max="6947" width="10.5703125" style="126" bestFit="1" customWidth="1"/>
    <col min="6948" max="6948" width="12.85546875" style="126" bestFit="1" customWidth="1"/>
    <col min="6949" max="6949" width="9.140625" style="126"/>
    <col min="6950" max="6950" width="18.42578125" style="126" bestFit="1" customWidth="1"/>
    <col min="6951" max="6951" width="10.28515625" style="126" bestFit="1" customWidth="1"/>
    <col min="6952" max="6952" width="15.140625" style="126" customWidth="1"/>
    <col min="6953" max="6953" width="14.28515625" style="126" customWidth="1"/>
    <col min="6954" max="7174" width="9.140625" style="126"/>
    <col min="7175" max="7175" width="5.28515625" style="126" customWidth="1"/>
    <col min="7176" max="7176" width="19.42578125" style="126" customWidth="1"/>
    <col min="7177" max="7177" width="6.28515625" style="126" customWidth="1"/>
    <col min="7178" max="7178" width="22.7109375" style="126" customWidth="1"/>
    <col min="7179" max="7179" width="12.5703125" style="126" customWidth="1"/>
    <col min="7180" max="7180" width="15.28515625" style="126" customWidth="1"/>
    <col min="7181" max="7181" width="15.85546875" style="126" bestFit="1" customWidth="1"/>
    <col min="7182" max="7182" width="19.5703125" style="126" customWidth="1"/>
    <col min="7183" max="7183" width="6.85546875" style="126" customWidth="1"/>
    <col min="7184" max="7184" width="24.140625" style="126" customWidth="1"/>
    <col min="7185" max="7185" width="15.42578125" style="126" customWidth="1"/>
    <col min="7186" max="7186" width="15.140625" style="126" customWidth="1"/>
    <col min="7187" max="7187" width="16.28515625" style="126" customWidth="1"/>
    <col min="7188" max="7188" width="2.85546875" style="126" customWidth="1"/>
    <col min="7189" max="7189" width="6.85546875" style="126" customWidth="1"/>
    <col min="7190" max="7190" width="24.140625" style="126" customWidth="1"/>
    <col min="7191" max="7191" width="15.42578125" style="126" customWidth="1"/>
    <col min="7192" max="7192" width="15.140625" style="126" customWidth="1"/>
    <col min="7193" max="7193" width="16.28515625" style="126" customWidth="1"/>
    <col min="7194" max="7194" width="3.42578125" style="126" customWidth="1"/>
    <col min="7195" max="7195" width="6.42578125" style="126" customWidth="1"/>
    <col min="7196" max="7196" width="20" style="126" customWidth="1"/>
    <col min="7197" max="7197" width="16.7109375" style="126" customWidth="1"/>
    <col min="7198" max="7198" width="16.85546875" style="126" customWidth="1"/>
    <col min="7199" max="7199" width="17.140625" style="126" customWidth="1"/>
    <col min="7200" max="7200" width="14.28515625" style="126" customWidth="1"/>
    <col min="7201" max="7201" width="10.5703125" style="126" bestFit="1" customWidth="1"/>
    <col min="7202" max="7202" width="10.5703125" style="126" customWidth="1"/>
    <col min="7203" max="7203" width="10.5703125" style="126" bestFit="1" customWidth="1"/>
    <col min="7204" max="7204" width="12.85546875" style="126" bestFit="1" customWidth="1"/>
    <col min="7205" max="7205" width="9.140625" style="126"/>
    <col min="7206" max="7206" width="18.42578125" style="126" bestFit="1" customWidth="1"/>
    <col min="7207" max="7207" width="10.28515625" style="126" bestFit="1" customWidth="1"/>
    <col min="7208" max="7208" width="15.140625" style="126" customWidth="1"/>
    <col min="7209" max="7209" width="14.28515625" style="126" customWidth="1"/>
    <col min="7210" max="7430" width="9.140625" style="126"/>
    <col min="7431" max="7431" width="5.28515625" style="126" customWidth="1"/>
    <col min="7432" max="7432" width="19.42578125" style="126" customWidth="1"/>
    <col min="7433" max="7433" width="6.28515625" style="126" customWidth="1"/>
    <col min="7434" max="7434" width="22.7109375" style="126" customWidth="1"/>
    <col min="7435" max="7435" width="12.5703125" style="126" customWidth="1"/>
    <col min="7436" max="7436" width="15.28515625" style="126" customWidth="1"/>
    <col min="7437" max="7437" width="15.85546875" style="126" bestFit="1" customWidth="1"/>
    <col min="7438" max="7438" width="19.5703125" style="126" customWidth="1"/>
    <col min="7439" max="7439" width="6.85546875" style="126" customWidth="1"/>
    <col min="7440" max="7440" width="24.140625" style="126" customWidth="1"/>
    <col min="7441" max="7441" width="15.42578125" style="126" customWidth="1"/>
    <col min="7442" max="7442" width="15.140625" style="126" customWidth="1"/>
    <col min="7443" max="7443" width="16.28515625" style="126" customWidth="1"/>
    <col min="7444" max="7444" width="2.85546875" style="126" customWidth="1"/>
    <col min="7445" max="7445" width="6.85546875" style="126" customWidth="1"/>
    <col min="7446" max="7446" width="24.140625" style="126" customWidth="1"/>
    <col min="7447" max="7447" width="15.42578125" style="126" customWidth="1"/>
    <col min="7448" max="7448" width="15.140625" style="126" customWidth="1"/>
    <col min="7449" max="7449" width="16.28515625" style="126" customWidth="1"/>
    <col min="7450" max="7450" width="3.42578125" style="126" customWidth="1"/>
    <col min="7451" max="7451" width="6.42578125" style="126" customWidth="1"/>
    <col min="7452" max="7452" width="20" style="126" customWidth="1"/>
    <col min="7453" max="7453" width="16.7109375" style="126" customWidth="1"/>
    <col min="7454" max="7454" width="16.85546875" style="126" customWidth="1"/>
    <col min="7455" max="7455" width="17.140625" style="126" customWidth="1"/>
    <col min="7456" max="7456" width="14.28515625" style="126" customWidth="1"/>
    <col min="7457" max="7457" width="10.5703125" style="126" bestFit="1" customWidth="1"/>
    <col min="7458" max="7458" width="10.5703125" style="126" customWidth="1"/>
    <col min="7459" max="7459" width="10.5703125" style="126" bestFit="1" customWidth="1"/>
    <col min="7460" max="7460" width="12.85546875" style="126" bestFit="1" customWidth="1"/>
    <col min="7461" max="7461" width="9.140625" style="126"/>
    <col min="7462" max="7462" width="18.42578125" style="126" bestFit="1" customWidth="1"/>
    <col min="7463" max="7463" width="10.28515625" style="126" bestFit="1" customWidth="1"/>
    <col min="7464" max="7464" width="15.140625" style="126" customWidth="1"/>
    <col min="7465" max="7465" width="14.28515625" style="126" customWidth="1"/>
    <col min="7466" max="7686" width="9.140625" style="126"/>
    <col min="7687" max="7687" width="5.28515625" style="126" customWidth="1"/>
    <col min="7688" max="7688" width="19.42578125" style="126" customWidth="1"/>
    <col min="7689" max="7689" width="6.28515625" style="126" customWidth="1"/>
    <col min="7690" max="7690" width="22.7109375" style="126" customWidth="1"/>
    <col min="7691" max="7691" width="12.5703125" style="126" customWidth="1"/>
    <col min="7692" max="7692" width="15.28515625" style="126" customWidth="1"/>
    <col min="7693" max="7693" width="15.85546875" style="126" bestFit="1" customWidth="1"/>
    <col min="7694" max="7694" width="19.5703125" style="126" customWidth="1"/>
    <col min="7695" max="7695" width="6.85546875" style="126" customWidth="1"/>
    <col min="7696" max="7696" width="24.140625" style="126" customWidth="1"/>
    <col min="7697" max="7697" width="15.42578125" style="126" customWidth="1"/>
    <col min="7698" max="7698" width="15.140625" style="126" customWidth="1"/>
    <col min="7699" max="7699" width="16.28515625" style="126" customWidth="1"/>
    <col min="7700" max="7700" width="2.85546875" style="126" customWidth="1"/>
    <col min="7701" max="7701" width="6.85546875" style="126" customWidth="1"/>
    <col min="7702" max="7702" width="24.140625" style="126" customWidth="1"/>
    <col min="7703" max="7703" width="15.42578125" style="126" customWidth="1"/>
    <col min="7704" max="7704" width="15.140625" style="126" customWidth="1"/>
    <col min="7705" max="7705" width="16.28515625" style="126" customWidth="1"/>
    <col min="7706" max="7706" width="3.42578125" style="126" customWidth="1"/>
    <col min="7707" max="7707" width="6.42578125" style="126" customWidth="1"/>
    <col min="7708" max="7708" width="20" style="126" customWidth="1"/>
    <col min="7709" max="7709" width="16.7109375" style="126" customWidth="1"/>
    <col min="7710" max="7710" width="16.85546875" style="126" customWidth="1"/>
    <col min="7711" max="7711" width="17.140625" style="126" customWidth="1"/>
    <col min="7712" max="7712" width="14.28515625" style="126" customWidth="1"/>
    <col min="7713" max="7713" width="10.5703125" style="126" bestFit="1" customWidth="1"/>
    <col min="7714" max="7714" width="10.5703125" style="126" customWidth="1"/>
    <col min="7715" max="7715" width="10.5703125" style="126" bestFit="1" customWidth="1"/>
    <col min="7716" max="7716" width="12.85546875" style="126" bestFit="1" customWidth="1"/>
    <col min="7717" max="7717" width="9.140625" style="126"/>
    <col min="7718" max="7718" width="18.42578125" style="126" bestFit="1" customWidth="1"/>
    <col min="7719" max="7719" width="10.28515625" style="126" bestFit="1" customWidth="1"/>
    <col min="7720" max="7720" width="15.140625" style="126" customWidth="1"/>
    <col min="7721" max="7721" width="14.28515625" style="126" customWidth="1"/>
    <col min="7722" max="7942" width="9.140625" style="126"/>
    <col min="7943" max="7943" width="5.28515625" style="126" customWidth="1"/>
    <col min="7944" max="7944" width="19.42578125" style="126" customWidth="1"/>
    <col min="7945" max="7945" width="6.28515625" style="126" customWidth="1"/>
    <col min="7946" max="7946" width="22.7109375" style="126" customWidth="1"/>
    <col min="7947" max="7947" width="12.5703125" style="126" customWidth="1"/>
    <col min="7948" max="7948" width="15.28515625" style="126" customWidth="1"/>
    <col min="7949" max="7949" width="15.85546875" style="126" bestFit="1" customWidth="1"/>
    <col min="7950" max="7950" width="19.5703125" style="126" customWidth="1"/>
    <col min="7951" max="7951" width="6.85546875" style="126" customWidth="1"/>
    <col min="7952" max="7952" width="24.140625" style="126" customWidth="1"/>
    <col min="7953" max="7953" width="15.42578125" style="126" customWidth="1"/>
    <col min="7954" max="7954" width="15.140625" style="126" customWidth="1"/>
    <col min="7955" max="7955" width="16.28515625" style="126" customWidth="1"/>
    <col min="7956" max="7956" width="2.85546875" style="126" customWidth="1"/>
    <col min="7957" max="7957" width="6.85546875" style="126" customWidth="1"/>
    <col min="7958" max="7958" width="24.140625" style="126" customWidth="1"/>
    <col min="7959" max="7959" width="15.42578125" style="126" customWidth="1"/>
    <col min="7960" max="7960" width="15.140625" style="126" customWidth="1"/>
    <col min="7961" max="7961" width="16.28515625" style="126" customWidth="1"/>
    <col min="7962" max="7962" width="3.42578125" style="126" customWidth="1"/>
    <col min="7963" max="7963" width="6.42578125" style="126" customWidth="1"/>
    <col min="7964" max="7964" width="20" style="126" customWidth="1"/>
    <col min="7965" max="7965" width="16.7109375" style="126" customWidth="1"/>
    <col min="7966" max="7966" width="16.85546875" style="126" customWidth="1"/>
    <col min="7967" max="7967" width="17.140625" style="126" customWidth="1"/>
    <col min="7968" max="7968" width="14.28515625" style="126" customWidth="1"/>
    <col min="7969" max="7969" width="10.5703125" style="126" bestFit="1" customWidth="1"/>
    <col min="7970" max="7970" width="10.5703125" style="126" customWidth="1"/>
    <col min="7971" max="7971" width="10.5703125" style="126" bestFit="1" customWidth="1"/>
    <col min="7972" max="7972" width="12.85546875" style="126" bestFit="1" customWidth="1"/>
    <col min="7973" max="7973" width="9.140625" style="126"/>
    <col min="7974" max="7974" width="18.42578125" style="126" bestFit="1" customWidth="1"/>
    <col min="7975" max="7975" width="10.28515625" style="126" bestFit="1" customWidth="1"/>
    <col min="7976" max="7976" width="15.140625" style="126" customWidth="1"/>
    <col min="7977" max="7977" width="14.28515625" style="126" customWidth="1"/>
    <col min="7978" max="8198" width="9.140625" style="126"/>
    <col min="8199" max="8199" width="5.28515625" style="126" customWidth="1"/>
    <col min="8200" max="8200" width="19.42578125" style="126" customWidth="1"/>
    <col min="8201" max="8201" width="6.28515625" style="126" customWidth="1"/>
    <col min="8202" max="8202" width="22.7109375" style="126" customWidth="1"/>
    <col min="8203" max="8203" width="12.5703125" style="126" customWidth="1"/>
    <col min="8204" max="8204" width="15.28515625" style="126" customWidth="1"/>
    <col min="8205" max="8205" width="15.85546875" style="126" bestFit="1" customWidth="1"/>
    <col min="8206" max="8206" width="19.5703125" style="126" customWidth="1"/>
    <col min="8207" max="8207" width="6.85546875" style="126" customWidth="1"/>
    <col min="8208" max="8208" width="24.140625" style="126" customWidth="1"/>
    <col min="8209" max="8209" width="15.42578125" style="126" customWidth="1"/>
    <col min="8210" max="8210" width="15.140625" style="126" customWidth="1"/>
    <col min="8211" max="8211" width="16.28515625" style="126" customWidth="1"/>
    <col min="8212" max="8212" width="2.85546875" style="126" customWidth="1"/>
    <col min="8213" max="8213" width="6.85546875" style="126" customWidth="1"/>
    <col min="8214" max="8214" width="24.140625" style="126" customWidth="1"/>
    <col min="8215" max="8215" width="15.42578125" style="126" customWidth="1"/>
    <col min="8216" max="8216" width="15.140625" style="126" customWidth="1"/>
    <col min="8217" max="8217" width="16.28515625" style="126" customWidth="1"/>
    <col min="8218" max="8218" width="3.42578125" style="126" customWidth="1"/>
    <col min="8219" max="8219" width="6.42578125" style="126" customWidth="1"/>
    <col min="8220" max="8220" width="20" style="126" customWidth="1"/>
    <col min="8221" max="8221" width="16.7109375" style="126" customWidth="1"/>
    <col min="8222" max="8222" width="16.85546875" style="126" customWidth="1"/>
    <col min="8223" max="8223" width="17.140625" style="126" customWidth="1"/>
    <col min="8224" max="8224" width="14.28515625" style="126" customWidth="1"/>
    <col min="8225" max="8225" width="10.5703125" style="126" bestFit="1" customWidth="1"/>
    <col min="8226" max="8226" width="10.5703125" style="126" customWidth="1"/>
    <col min="8227" max="8227" width="10.5703125" style="126" bestFit="1" customWidth="1"/>
    <col min="8228" max="8228" width="12.85546875" style="126" bestFit="1" customWidth="1"/>
    <col min="8229" max="8229" width="9.140625" style="126"/>
    <col min="8230" max="8230" width="18.42578125" style="126" bestFit="1" customWidth="1"/>
    <col min="8231" max="8231" width="10.28515625" style="126" bestFit="1" customWidth="1"/>
    <col min="8232" max="8232" width="15.140625" style="126" customWidth="1"/>
    <col min="8233" max="8233" width="14.28515625" style="126" customWidth="1"/>
    <col min="8234" max="8454" width="9.140625" style="126"/>
    <col min="8455" max="8455" width="5.28515625" style="126" customWidth="1"/>
    <col min="8456" max="8456" width="19.42578125" style="126" customWidth="1"/>
    <col min="8457" max="8457" width="6.28515625" style="126" customWidth="1"/>
    <col min="8458" max="8458" width="22.7109375" style="126" customWidth="1"/>
    <col min="8459" max="8459" width="12.5703125" style="126" customWidth="1"/>
    <col min="8460" max="8460" width="15.28515625" style="126" customWidth="1"/>
    <col min="8461" max="8461" width="15.85546875" style="126" bestFit="1" customWidth="1"/>
    <col min="8462" max="8462" width="19.5703125" style="126" customWidth="1"/>
    <col min="8463" max="8463" width="6.85546875" style="126" customWidth="1"/>
    <col min="8464" max="8464" width="24.140625" style="126" customWidth="1"/>
    <col min="8465" max="8465" width="15.42578125" style="126" customWidth="1"/>
    <col min="8466" max="8466" width="15.140625" style="126" customWidth="1"/>
    <col min="8467" max="8467" width="16.28515625" style="126" customWidth="1"/>
    <col min="8468" max="8468" width="2.85546875" style="126" customWidth="1"/>
    <col min="8469" max="8469" width="6.85546875" style="126" customWidth="1"/>
    <col min="8470" max="8470" width="24.140625" style="126" customWidth="1"/>
    <col min="8471" max="8471" width="15.42578125" style="126" customWidth="1"/>
    <col min="8472" max="8472" width="15.140625" style="126" customWidth="1"/>
    <col min="8473" max="8473" width="16.28515625" style="126" customWidth="1"/>
    <col min="8474" max="8474" width="3.42578125" style="126" customWidth="1"/>
    <col min="8475" max="8475" width="6.42578125" style="126" customWidth="1"/>
    <col min="8476" max="8476" width="20" style="126" customWidth="1"/>
    <col min="8477" max="8477" width="16.7109375" style="126" customWidth="1"/>
    <col min="8478" max="8478" width="16.85546875" style="126" customWidth="1"/>
    <col min="8479" max="8479" width="17.140625" style="126" customWidth="1"/>
    <col min="8480" max="8480" width="14.28515625" style="126" customWidth="1"/>
    <col min="8481" max="8481" width="10.5703125" style="126" bestFit="1" customWidth="1"/>
    <col min="8482" max="8482" width="10.5703125" style="126" customWidth="1"/>
    <col min="8483" max="8483" width="10.5703125" style="126" bestFit="1" customWidth="1"/>
    <col min="8484" max="8484" width="12.85546875" style="126" bestFit="1" customWidth="1"/>
    <col min="8485" max="8485" width="9.140625" style="126"/>
    <col min="8486" max="8486" width="18.42578125" style="126" bestFit="1" customWidth="1"/>
    <col min="8487" max="8487" width="10.28515625" style="126" bestFit="1" customWidth="1"/>
    <col min="8488" max="8488" width="15.140625" style="126" customWidth="1"/>
    <col min="8489" max="8489" width="14.28515625" style="126" customWidth="1"/>
    <col min="8490" max="8710" width="9.140625" style="126"/>
    <col min="8711" max="8711" width="5.28515625" style="126" customWidth="1"/>
    <col min="8712" max="8712" width="19.42578125" style="126" customWidth="1"/>
    <col min="8713" max="8713" width="6.28515625" style="126" customWidth="1"/>
    <col min="8714" max="8714" width="22.7109375" style="126" customWidth="1"/>
    <col min="8715" max="8715" width="12.5703125" style="126" customWidth="1"/>
    <col min="8716" max="8716" width="15.28515625" style="126" customWidth="1"/>
    <col min="8717" max="8717" width="15.85546875" style="126" bestFit="1" customWidth="1"/>
    <col min="8718" max="8718" width="19.5703125" style="126" customWidth="1"/>
    <col min="8719" max="8719" width="6.85546875" style="126" customWidth="1"/>
    <col min="8720" max="8720" width="24.140625" style="126" customWidth="1"/>
    <col min="8721" max="8721" width="15.42578125" style="126" customWidth="1"/>
    <col min="8722" max="8722" width="15.140625" style="126" customWidth="1"/>
    <col min="8723" max="8723" width="16.28515625" style="126" customWidth="1"/>
    <col min="8724" max="8724" width="2.85546875" style="126" customWidth="1"/>
    <col min="8725" max="8725" width="6.85546875" style="126" customWidth="1"/>
    <col min="8726" max="8726" width="24.140625" style="126" customWidth="1"/>
    <col min="8727" max="8727" width="15.42578125" style="126" customWidth="1"/>
    <col min="8728" max="8728" width="15.140625" style="126" customWidth="1"/>
    <col min="8729" max="8729" width="16.28515625" style="126" customWidth="1"/>
    <col min="8730" max="8730" width="3.42578125" style="126" customWidth="1"/>
    <col min="8731" max="8731" width="6.42578125" style="126" customWidth="1"/>
    <col min="8732" max="8732" width="20" style="126" customWidth="1"/>
    <col min="8733" max="8733" width="16.7109375" style="126" customWidth="1"/>
    <col min="8734" max="8734" width="16.85546875" style="126" customWidth="1"/>
    <col min="8735" max="8735" width="17.140625" style="126" customWidth="1"/>
    <col min="8736" max="8736" width="14.28515625" style="126" customWidth="1"/>
    <col min="8737" max="8737" width="10.5703125" style="126" bestFit="1" customWidth="1"/>
    <col min="8738" max="8738" width="10.5703125" style="126" customWidth="1"/>
    <col min="8739" max="8739" width="10.5703125" style="126" bestFit="1" customWidth="1"/>
    <col min="8740" max="8740" width="12.85546875" style="126" bestFit="1" customWidth="1"/>
    <col min="8741" max="8741" width="9.140625" style="126"/>
    <col min="8742" max="8742" width="18.42578125" style="126" bestFit="1" customWidth="1"/>
    <col min="8743" max="8743" width="10.28515625" style="126" bestFit="1" customWidth="1"/>
    <col min="8744" max="8744" width="15.140625" style="126" customWidth="1"/>
    <col min="8745" max="8745" width="14.28515625" style="126" customWidth="1"/>
    <col min="8746" max="8966" width="9.140625" style="126"/>
    <col min="8967" max="8967" width="5.28515625" style="126" customWidth="1"/>
    <col min="8968" max="8968" width="19.42578125" style="126" customWidth="1"/>
    <col min="8969" max="8969" width="6.28515625" style="126" customWidth="1"/>
    <col min="8970" max="8970" width="22.7109375" style="126" customWidth="1"/>
    <col min="8971" max="8971" width="12.5703125" style="126" customWidth="1"/>
    <col min="8972" max="8972" width="15.28515625" style="126" customWidth="1"/>
    <col min="8973" max="8973" width="15.85546875" style="126" bestFit="1" customWidth="1"/>
    <col min="8974" max="8974" width="19.5703125" style="126" customWidth="1"/>
    <col min="8975" max="8975" width="6.85546875" style="126" customWidth="1"/>
    <col min="8976" max="8976" width="24.140625" style="126" customWidth="1"/>
    <col min="8977" max="8977" width="15.42578125" style="126" customWidth="1"/>
    <col min="8978" max="8978" width="15.140625" style="126" customWidth="1"/>
    <col min="8979" max="8979" width="16.28515625" style="126" customWidth="1"/>
    <col min="8980" max="8980" width="2.85546875" style="126" customWidth="1"/>
    <col min="8981" max="8981" width="6.85546875" style="126" customWidth="1"/>
    <col min="8982" max="8982" width="24.140625" style="126" customWidth="1"/>
    <col min="8983" max="8983" width="15.42578125" style="126" customWidth="1"/>
    <col min="8984" max="8984" width="15.140625" style="126" customWidth="1"/>
    <col min="8985" max="8985" width="16.28515625" style="126" customWidth="1"/>
    <col min="8986" max="8986" width="3.42578125" style="126" customWidth="1"/>
    <col min="8987" max="8987" width="6.42578125" style="126" customWidth="1"/>
    <col min="8988" max="8988" width="20" style="126" customWidth="1"/>
    <col min="8989" max="8989" width="16.7109375" style="126" customWidth="1"/>
    <col min="8990" max="8990" width="16.85546875" style="126" customWidth="1"/>
    <col min="8991" max="8991" width="17.140625" style="126" customWidth="1"/>
    <col min="8992" max="8992" width="14.28515625" style="126" customWidth="1"/>
    <col min="8993" max="8993" width="10.5703125" style="126" bestFit="1" customWidth="1"/>
    <col min="8994" max="8994" width="10.5703125" style="126" customWidth="1"/>
    <col min="8995" max="8995" width="10.5703125" style="126" bestFit="1" customWidth="1"/>
    <col min="8996" max="8996" width="12.85546875" style="126" bestFit="1" customWidth="1"/>
    <col min="8997" max="8997" width="9.140625" style="126"/>
    <col min="8998" max="8998" width="18.42578125" style="126" bestFit="1" customWidth="1"/>
    <col min="8999" max="8999" width="10.28515625" style="126" bestFit="1" customWidth="1"/>
    <col min="9000" max="9000" width="15.140625" style="126" customWidth="1"/>
    <col min="9001" max="9001" width="14.28515625" style="126" customWidth="1"/>
    <col min="9002" max="9222" width="9.140625" style="126"/>
    <col min="9223" max="9223" width="5.28515625" style="126" customWidth="1"/>
    <col min="9224" max="9224" width="19.42578125" style="126" customWidth="1"/>
    <col min="9225" max="9225" width="6.28515625" style="126" customWidth="1"/>
    <col min="9226" max="9226" width="22.7109375" style="126" customWidth="1"/>
    <col min="9227" max="9227" width="12.5703125" style="126" customWidth="1"/>
    <col min="9228" max="9228" width="15.28515625" style="126" customWidth="1"/>
    <col min="9229" max="9229" width="15.85546875" style="126" bestFit="1" customWidth="1"/>
    <col min="9230" max="9230" width="19.5703125" style="126" customWidth="1"/>
    <col min="9231" max="9231" width="6.85546875" style="126" customWidth="1"/>
    <col min="9232" max="9232" width="24.140625" style="126" customWidth="1"/>
    <col min="9233" max="9233" width="15.42578125" style="126" customWidth="1"/>
    <col min="9234" max="9234" width="15.140625" style="126" customWidth="1"/>
    <col min="9235" max="9235" width="16.28515625" style="126" customWidth="1"/>
    <col min="9236" max="9236" width="2.85546875" style="126" customWidth="1"/>
    <col min="9237" max="9237" width="6.85546875" style="126" customWidth="1"/>
    <col min="9238" max="9238" width="24.140625" style="126" customWidth="1"/>
    <col min="9239" max="9239" width="15.42578125" style="126" customWidth="1"/>
    <col min="9240" max="9240" width="15.140625" style="126" customWidth="1"/>
    <col min="9241" max="9241" width="16.28515625" style="126" customWidth="1"/>
    <col min="9242" max="9242" width="3.42578125" style="126" customWidth="1"/>
    <col min="9243" max="9243" width="6.42578125" style="126" customWidth="1"/>
    <col min="9244" max="9244" width="20" style="126" customWidth="1"/>
    <col min="9245" max="9245" width="16.7109375" style="126" customWidth="1"/>
    <col min="9246" max="9246" width="16.85546875" style="126" customWidth="1"/>
    <col min="9247" max="9247" width="17.140625" style="126" customWidth="1"/>
    <col min="9248" max="9248" width="14.28515625" style="126" customWidth="1"/>
    <col min="9249" max="9249" width="10.5703125" style="126" bestFit="1" customWidth="1"/>
    <col min="9250" max="9250" width="10.5703125" style="126" customWidth="1"/>
    <col min="9251" max="9251" width="10.5703125" style="126" bestFit="1" customWidth="1"/>
    <col min="9252" max="9252" width="12.85546875" style="126" bestFit="1" customWidth="1"/>
    <col min="9253" max="9253" width="9.140625" style="126"/>
    <col min="9254" max="9254" width="18.42578125" style="126" bestFit="1" customWidth="1"/>
    <col min="9255" max="9255" width="10.28515625" style="126" bestFit="1" customWidth="1"/>
    <col min="9256" max="9256" width="15.140625" style="126" customWidth="1"/>
    <col min="9257" max="9257" width="14.28515625" style="126" customWidth="1"/>
    <col min="9258" max="9478" width="9.140625" style="126"/>
    <col min="9479" max="9479" width="5.28515625" style="126" customWidth="1"/>
    <col min="9480" max="9480" width="19.42578125" style="126" customWidth="1"/>
    <col min="9481" max="9481" width="6.28515625" style="126" customWidth="1"/>
    <col min="9482" max="9482" width="22.7109375" style="126" customWidth="1"/>
    <col min="9483" max="9483" width="12.5703125" style="126" customWidth="1"/>
    <col min="9484" max="9484" width="15.28515625" style="126" customWidth="1"/>
    <col min="9485" max="9485" width="15.85546875" style="126" bestFit="1" customWidth="1"/>
    <col min="9486" max="9486" width="19.5703125" style="126" customWidth="1"/>
    <col min="9487" max="9487" width="6.85546875" style="126" customWidth="1"/>
    <col min="9488" max="9488" width="24.140625" style="126" customWidth="1"/>
    <col min="9489" max="9489" width="15.42578125" style="126" customWidth="1"/>
    <col min="9490" max="9490" width="15.140625" style="126" customWidth="1"/>
    <col min="9491" max="9491" width="16.28515625" style="126" customWidth="1"/>
    <col min="9492" max="9492" width="2.85546875" style="126" customWidth="1"/>
    <col min="9493" max="9493" width="6.85546875" style="126" customWidth="1"/>
    <col min="9494" max="9494" width="24.140625" style="126" customWidth="1"/>
    <col min="9495" max="9495" width="15.42578125" style="126" customWidth="1"/>
    <col min="9496" max="9496" width="15.140625" style="126" customWidth="1"/>
    <col min="9497" max="9497" width="16.28515625" style="126" customWidth="1"/>
    <col min="9498" max="9498" width="3.42578125" style="126" customWidth="1"/>
    <col min="9499" max="9499" width="6.42578125" style="126" customWidth="1"/>
    <col min="9500" max="9500" width="20" style="126" customWidth="1"/>
    <col min="9501" max="9501" width="16.7109375" style="126" customWidth="1"/>
    <col min="9502" max="9502" width="16.85546875" style="126" customWidth="1"/>
    <col min="9503" max="9503" width="17.140625" style="126" customWidth="1"/>
    <col min="9504" max="9504" width="14.28515625" style="126" customWidth="1"/>
    <col min="9505" max="9505" width="10.5703125" style="126" bestFit="1" customWidth="1"/>
    <col min="9506" max="9506" width="10.5703125" style="126" customWidth="1"/>
    <col min="9507" max="9507" width="10.5703125" style="126" bestFit="1" customWidth="1"/>
    <col min="9508" max="9508" width="12.85546875" style="126" bestFit="1" customWidth="1"/>
    <col min="9509" max="9509" width="9.140625" style="126"/>
    <col min="9510" max="9510" width="18.42578125" style="126" bestFit="1" customWidth="1"/>
    <col min="9511" max="9511" width="10.28515625" style="126" bestFit="1" customWidth="1"/>
    <col min="9512" max="9512" width="15.140625" style="126" customWidth="1"/>
    <col min="9513" max="9513" width="14.28515625" style="126" customWidth="1"/>
    <col min="9514" max="9734" width="9.140625" style="126"/>
    <col min="9735" max="9735" width="5.28515625" style="126" customWidth="1"/>
    <col min="9736" max="9736" width="19.42578125" style="126" customWidth="1"/>
    <col min="9737" max="9737" width="6.28515625" style="126" customWidth="1"/>
    <col min="9738" max="9738" width="22.7109375" style="126" customWidth="1"/>
    <col min="9739" max="9739" width="12.5703125" style="126" customWidth="1"/>
    <col min="9740" max="9740" width="15.28515625" style="126" customWidth="1"/>
    <col min="9741" max="9741" width="15.85546875" style="126" bestFit="1" customWidth="1"/>
    <col min="9742" max="9742" width="19.5703125" style="126" customWidth="1"/>
    <col min="9743" max="9743" width="6.85546875" style="126" customWidth="1"/>
    <col min="9744" max="9744" width="24.140625" style="126" customWidth="1"/>
    <col min="9745" max="9745" width="15.42578125" style="126" customWidth="1"/>
    <col min="9746" max="9746" width="15.140625" style="126" customWidth="1"/>
    <col min="9747" max="9747" width="16.28515625" style="126" customWidth="1"/>
    <col min="9748" max="9748" width="2.85546875" style="126" customWidth="1"/>
    <col min="9749" max="9749" width="6.85546875" style="126" customWidth="1"/>
    <col min="9750" max="9750" width="24.140625" style="126" customWidth="1"/>
    <col min="9751" max="9751" width="15.42578125" style="126" customWidth="1"/>
    <col min="9752" max="9752" width="15.140625" style="126" customWidth="1"/>
    <col min="9753" max="9753" width="16.28515625" style="126" customWidth="1"/>
    <col min="9754" max="9754" width="3.42578125" style="126" customWidth="1"/>
    <col min="9755" max="9755" width="6.42578125" style="126" customWidth="1"/>
    <col min="9756" max="9756" width="20" style="126" customWidth="1"/>
    <col min="9757" max="9757" width="16.7109375" style="126" customWidth="1"/>
    <col min="9758" max="9758" width="16.85546875" style="126" customWidth="1"/>
    <col min="9759" max="9759" width="17.140625" style="126" customWidth="1"/>
    <col min="9760" max="9760" width="14.28515625" style="126" customWidth="1"/>
    <col min="9761" max="9761" width="10.5703125" style="126" bestFit="1" customWidth="1"/>
    <col min="9762" max="9762" width="10.5703125" style="126" customWidth="1"/>
    <col min="9763" max="9763" width="10.5703125" style="126" bestFit="1" customWidth="1"/>
    <col min="9764" max="9764" width="12.85546875" style="126" bestFit="1" customWidth="1"/>
    <col min="9765" max="9765" width="9.140625" style="126"/>
    <col min="9766" max="9766" width="18.42578125" style="126" bestFit="1" customWidth="1"/>
    <col min="9767" max="9767" width="10.28515625" style="126" bestFit="1" customWidth="1"/>
    <col min="9768" max="9768" width="15.140625" style="126" customWidth="1"/>
    <col min="9769" max="9769" width="14.28515625" style="126" customWidth="1"/>
    <col min="9770" max="9990" width="9.140625" style="126"/>
    <col min="9991" max="9991" width="5.28515625" style="126" customWidth="1"/>
    <col min="9992" max="9992" width="19.42578125" style="126" customWidth="1"/>
    <col min="9993" max="9993" width="6.28515625" style="126" customWidth="1"/>
    <col min="9994" max="9994" width="22.7109375" style="126" customWidth="1"/>
    <col min="9995" max="9995" width="12.5703125" style="126" customWidth="1"/>
    <col min="9996" max="9996" width="15.28515625" style="126" customWidth="1"/>
    <col min="9997" max="9997" width="15.85546875" style="126" bestFit="1" customWidth="1"/>
    <col min="9998" max="9998" width="19.5703125" style="126" customWidth="1"/>
    <col min="9999" max="9999" width="6.85546875" style="126" customWidth="1"/>
    <col min="10000" max="10000" width="24.140625" style="126" customWidth="1"/>
    <col min="10001" max="10001" width="15.42578125" style="126" customWidth="1"/>
    <col min="10002" max="10002" width="15.140625" style="126" customWidth="1"/>
    <col min="10003" max="10003" width="16.28515625" style="126" customWidth="1"/>
    <col min="10004" max="10004" width="2.85546875" style="126" customWidth="1"/>
    <col min="10005" max="10005" width="6.85546875" style="126" customWidth="1"/>
    <col min="10006" max="10006" width="24.140625" style="126" customWidth="1"/>
    <col min="10007" max="10007" width="15.42578125" style="126" customWidth="1"/>
    <col min="10008" max="10008" width="15.140625" style="126" customWidth="1"/>
    <col min="10009" max="10009" width="16.28515625" style="126" customWidth="1"/>
    <col min="10010" max="10010" width="3.42578125" style="126" customWidth="1"/>
    <col min="10011" max="10011" width="6.42578125" style="126" customWidth="1"/>
    <col min="10012" max="10012" width="20" style="126" customWidth="1"/>
    <col min="10013" max="10013" width="16.7109375" style="126" customWidth="1"/>
    <col min="10014" max="10014" width="16.85546875" style="126" customWidth="1"/>
    <col min="10015" max="10015" width="17.140625" style="126" customWidth="1"/>
    <col min="10016" max="10016" width="14.28515625" style="126" customWidth="1"/>
    <col min="10017" max="10017" width="10.5703125" style="126" bestFit="1" customWidth="1"/>
    <col min="10018" max="10018" width="10.5703125" style="126" customWidth="1"/>
    <col min="10019" max="10019" width="10.5703125" style="126" bestFit="1" customWidth="1"/>
    <col min="10020" max="10020" width="12.85546875" style="126" bestFit="1" customWidth="1"/>
    <col min="10021" max="10021" width="9.140625" style="126"/>
    <col min="10022" max="10022" width="18.42578125" style="126" bestFit="1" customWidth="1"/>
    <col min="10023" max="10023" width="10.28515625" style="126" bestFit="1" customWidth="1"/>
    <col min="10024" max="10024" width="15.140625" style="126" customWidth="1"/>
    <col min="10025" max="10025" width="14.28515625" style="126" customWidth="1"/>
    <col min="10026" max="10246" width="9.140625" style="126"/>
    <col min="10247" max="10247" width="5.28515625" style="126" customWidth="1"/>
    <col min="10248" max="10248" width="19.42578125" style="126" customWidth="1"/>
    <col min="10249" max="10249" width="6.28515625" style="126" customWidth="1"/>
    <col min="10250" max="10250" width="22.7109375" style="126" customWidth="1"/>
    <col min="10251" max="10251" width="12.5703125" style="126" customWidth="1"/>
    <col min="10252" max="10252" width="15.28515625" style="126" customWidth="1"/>
    <col min="10253" max="10253" width="15.85546875" style="126" bestFit="1" customWidth="1"/>
    <col min="10254" max="10254" width="19.5703125" style="126" customWidth="1"/>
    <col min="10255" max="10255" width="6.85546875" style="126" customWidth="1"/>
    <col min="10256" max="10256" width="24.140625" style="126" customWidth="1"/>
    <col min="10257" max="10257" width="15.42578125" style="126" customWidth="1"/>
    <col min="10258" max="10258" width="15.140625" style="126" customWidth="1"/>
    <col min="10259" max="10259" width="16.28515625" style="126" customWidth="1"/>
    <col min="10260" max="10260" width="2.85546875" style="126" customWidth="1"/>
    <col min="10261" max="10261" width="6.85546875" style="126" customWidth="1"/>
    <col min="10262" max="10262" width="24.140625" style="126" customWidth="1"/>
    <col min="10263" max="10263" width="15.42578125" style="126" customWidth="1"/>
    <col min="10264" max="10264" width="15.140625" style="126" customWidth="1"/>
    <col min="10265" max="10265" width="16.28515625" style="126" customWidth="1"/>
    <col min="10266" max="10266" width="3.42578125" style="126" customWidth="1"/>
    <col min="10267" max="10267" width="6.42578125" style="126" customWidth="1"/>
    <col min="10268" max="10268" width="20" style="126" customWidth="1"/>
    <col min="10269" max="10269" width="16.7109375" style="126" customWidth="1"/>
    <col min="10270" max="10270" width="16.85546875" style="126" customWidth="1"/>
    <col min="10271" max="10271" width="17.140625" style="126" customWidth="1"/>
    <col min="10272" max="10272" width="14.28515625" style="126" customWidth="1"/>
    <col min="10273" max="10273" width="10.5703125" style="126" bestFit="1" customWidth="1"/>
    <col min="10274" max="10274" width="10.5703125" style="126" customWidth="1"/>
    <col min="10275" max="10275" width="10.5703125" style="126" bestFit="1" customWidth="1"/>
    <col min="10276" max="10276" width="12.85546875" style="126" bestFit="1" customWidth="1"/>
    <col min="10277" max="10277" width="9.140625" style="126"/>
    <col min="10278" max="10278" width="18.42578125" style="126" bestFit="1" customWidth="1"/>
    <col min="10279" max="10279" width="10.28515625" style="126" bestFit="1" customWidth="1"/>
    <col min="10280" max="10280" width="15.140625" style="126" customWidth="1"/>
    <col min="10281" max="10281" width="14.28515625" style="126" customWidth="1"/>
    <col min="10282" max="10502" width="9.140625" style="126"/>
    <col min="10503" max="10503" width="5.28515625" style="126" customWidth="1"/>
    <col min="10504" max="10504" width="19.42578125" style="126" customWidth="1"/>
    <col min="10505" max="10505" width="6.28515625" style="126" customWidth="1"/>
    <col min="10506" max="10506" width="22.7109375" style="126" customWidth="1"/>
    <col min="10507" max="10507" width="12.5703125" style="126" customWidth="1"/>
    <col min="10508" max="10508" width="15.28515625" style="126" customWidth="1"/>
    <col min="10509" max="10509" width="15.85546875" style="126" bestFit="1" customWidth="1"/>
    <col min="10510" max="10510" width="19.5703125" style="126" customWidth="1"/>
    <col min="10511" max="10511" width="6.85546875" style="126" customWidth="1"/>
    <col min="10512" max="10512" width="24.140625" style="126" customWidth="1"/>
    <col min="10513" max="10513" width="15.42578125" style="126" customWidth="1"/>
    <col min="10514" max="10514" width="15.140625" style="126" customWidth="1"/>
    <col min="10515" max="10515" width="16.28515625" style="126" customWidth="1"/>
    <col min="10516" max="10516" width="2.85546875" style="126" customWidth="1"/>
    <col min="10517" max="10517" width="6.85546875" style="126" customWidth="1"/>
    <col min="10518" max="10518" width="24.140625" style="126" customWidth="1"/>
    <col min="10519" max="10519" width="15.42578125" style="126" customWidth="1"/>
    <col min="10520" max="10520" width="15.140625" style="126" customWidth="1"/>
    <col min="10521" max="10521" width="16.28515625" style="126" customWidth="1"/>
    <col min="10522" max="10522" width="3.42578125" style="126" customWidth="1"/>
    <col min="10523" max="10523" width="6.42578125" style="126" customWidth="1"/>
    <col min="10524" max="10524" width="20" style="126" customWidth="1"/>
    <col min="10525" max="10525" width="16.7109375" style="126" customWidth="1"/>
    <col min="10526" max="10526" width="16.85546875" style="126" customWidth="1"/>
    <col min="10527" max="10527" width="17.140625" style="126" customWidth="1"/>
    <col min="10528" max="10528" width="14.28515625" style="126" customWidth="1"/>
    <col min="10529" max="10529" width="10.5703125" style="126" bestFit="1" customWidth="1"/>
    <col min="10530" max="10530" width="10.5703125" style="126" customWidth="1"/>
    <col min="10531" max="10531" width="10.5703125" style="126" bestFit="1" customWidth="1"/>
    <col min="10532" max="10532" width="12.85546875" style="126" bestFit="1" customWidth="1"/>
    <col min="10533" max="10533" width="9.140625" style="126"/>
    <col min="10534" max="10534" width="18.42578125" style="126" bestFit="1" customWidth="1"/>
    <col min="10535" max="10535" width="10.28515625" style="126" bestFit="1" customWidth="1"/>
    <col min="10536" max="10536" width="15.140625" style="126" customWidth="1"/>
    <col min="10537" max="10537" width="14.28515625" style="126" customWidth="1"/>
    <col min="10538" max="10758" width="9.140625" style="126"/>
    <col min="10759" max="10759" width="5.28515625" style="126" customWidth="1"/>
    <col min="10760" max="10760" width="19.42578125" style="126" customWidth="1"/>
    <col min="10761" max="10761" width="6.28515625" style="126" customWidth="1"/>
    <col min="10762" max="10762" width="22.7109375" style="126" customWidth="1"/>
    <col min="10763" max="10763" width="12.5703125" style="126" customWidth="1"/>
    <col min="10764" max="10764" width="15.28515625" style="126" customWidth="1"/>
    <col min="10765" max="10765" width="15.85546875" style="126" bestFit="1" customWidth="1"/>
    <col min="10766" max="10766" width="19.5703125" style="126" customWidth="1"/>
    <col min="10767" max="10767" width="6.85546875" style="126" customWidth="1"/>
    <col min="10768" max="10768" width="24.140625" style="126" customWidth="1"/>
    <col min="10769" max="10769" width="15.42578125" style="126" customWidth="1"/>
    <col min="10770" max="10770" width="15.140625" style="126" customWidth="1"/>
    <col min="10771" max="10771" width="16.28515625" style="126" customWidth="1"/>
    <col min="10772" max="10772" width="2.85546875" style="126" customWidth="1"/>
    <col min="10773" max="10773" width="6.85546875" style="126" customWidth="1"/>
    <col min="10774" max="10774" width="24.140625" style="126" customWidth="1"/>
    <col min="10775" max="10775" width="15.42578125" style="126" customWidth="1"/>
    <col min="10776" max="10776" width="15.140625" style="126" customWidth="1"/>
    <col min="10777" max="10777" width="16.28515625" style="126" customWidth="1"/>
    <col min="10778" max="10778" width="3.42578125" style="126" customWidth="1"/>
    <col min="10779" max="10779" width="6.42578125" style="126" customWidth="1"/>
    <col min="10780" max="10780" width="20" style="126" customWidth="1"/>
    <col min="10781" max="10781" width="16.7109375" style="126" customWidth="1"/>
    <col min="10782" max="10782" width="16.85546875" style="126" customWidth="1"/>
    <col min="10783" max="10783" width="17.140625" style="126" customWidth="1"/>
    <col min="10784" max="10784" width="14.28515625" style="126" customWidth="1"/>
    <col min="10785" max="10785" width="10.5703125" style="126" bestFit="1" customWidth="1"/>
    <col min="10786" max="10786" width="10.5703125" style="126" customWidth="1"/>
    <col min="10787" max="10787" width="10.5703125" style="126" bestFit="1" customWidth="1"/>
    <col min="10788" max="10788" width="12.85546875" style="126" bestFit="1" customWidth="1"/>
    <col min="10789" max="10789" width="9.140625" style="126"/>
    <col min="10790" max="10790" width="18.42578125" style="126" bestFit="1" customWidth="1"/>
    <col min="10791" max="10791" width="10.28515625" style="126" bestFit="1" customWidth="1"/>
    <col min="10792" max="10792" width="15.140625" style="126" customWidth="1"/>
    <col min="10793" max="10793" width="14.28515625" style="126" customWidth="1"/>
    <col min="10794" max="11014" width="9.140625" style="126"/>
    <col min="11015" max="11015" width="5.28515625" style="126" customWidth="1"/>
    <col min="11016" max="11016" width="19.42578125" style="126" customWidth="1"/>
    <col min="11017" max="11017" width="6.28515625" style="126" customWidth="1"/>
    <col min="11018" max="11018" width="22.7109375" style="126" customWidth="1"/>
    <col min="11019" max="11019" width="12.5703125" style="126" customWidth="1"/>
    <col min="11020" max="11020" width="15.28515625" style="126" customWidth="1"/>
    <col min="11021" max="11021" width="15.85546875" style="126" bestFit="1" customWidth="1"/>
    <col min="11022" max="11022" width="19.5703125" style="126" customWidth="1"/>
    <col min="11023" max="11023" width="6.85546875" style="126" customWidth="1"/>
    <col min="11024" max="11024" width="24.140625" style="126" customWidth="1"/>
    <col min="11025" max="11025" width="15.42578125" style="126" customWidth="1"/>
    <col min="11026" max="11026" width="15.140625" style="126" customWidth="1"/>
    <col min="11027" max="11027" width="16.28515625" style="126" customWidth="1"/>
    <col min="11028" max="11028" width="2.85546875" style="126" customWidth="1"/>
    <col min="11029" max="11029" width="6.85546875" style="126" customWidth="1"/>
    <col min="11030" max="11030" width="24.140625" style="126" customWidth="1"/>
    <col min="11031" max="11031" width="15.42578125" style="126" customWidth="1"/>
    <col min="11032" max="11032" width="15.140625" style="126" customWidth="1"/>
    <col min="11033" max="11033" width="16.28515625" style="126" customWidth="1"/>
    <col min="11034" max="11034" width="3.42578125" style="126" customWidth="1"/>
    <col min="11035" max="11035" width="6.42578125" style="126" customWidth="1"/>
    <col min="11036" max="11036" width="20" style="126" customWidth="1"/>
    <col min="11037" max="11037" width="16.7109375" style="126" customWidth="1"/>
    <col min="11038" max="11038" width="16.85546875" style="126" customWidth="1"/>
    <col min="11039" max="11039" width="17.140625" style="126" customWidth="1"/>
    <col min="11040" max="11040" width="14.28515625" style="126" customWidth="1"/>
    <col min="11041" max="11041" width="10.5703125" style="126" bestFit="1" customWidth="1"/>
    <col min="11042" max="11042" width="10.5703125" style="126" customWidth="1"/>
    <col min="11043" max="11043" width="10.5703125" style="126" bestFit="1" customWidth="1"/>
    <col min="11044" max="11044" width="12.85546875" style="126" bestFit="1" customWidth="1"/>
    <col min="11045" max="11045" width="9.140625" style="126"/>
    <col min="11046" max="11046" width="18.42578125" style="126" bestFit="1" customWidth="1"/>
    <col min="11047" max="11047" width="10.28515625" style="126" bestFit="1" customWidth="1"/>
    <col min="11048" max="11048" width="15.140625" style="126" customWidth="1"/>
    <col min="11049" max="11049" width="14.28515625" style="126" customWidth="1"/>
    <col min="11050" max="11270" width="9.140625" style="126"/>
    <col min="11271" max="11271" width="5.28515625" style="126" customWidth="1"/>
    <col min="11272" max="11272" width="19.42578125" style="126" customWidth="1"/>
    <col min="11273" max="11273" width="6.28515625" style="126" customWidth="1"/>
    <col min="11274" max="11274" width="22.7109375" style="126" customWidth="1"/>
    <col min="11275" max="11275" width="12.5703125" style="126" customWidth="1"/>
    <col min="11276" max="11276" width="15.28515625" style="126" customWidth="1"/>
    <col min="11277" max="11277" width="15.85546875" style="126" bestFit="1" customWidth="1"/>
    <col min="11278" max="11278" width="19.5703125" style="126" customWidth="1"/>
    <col min="11279" max="11279" width="6.85546875" style="126" customWidth="1"/>
    <col min="11280" max="11280" width="24.140625" style="126" customWidth="1"/>
    <col min="11281" max="11281" width="15.42578125" style="126" customWidth="1"/>
    <col min="11282" max="11282" width="15.140625" style="126" customWidth="1"/>
    <col min="11283" max="11283" width="16.28515625" style="126" customWidth="1"/>
    <col min="11284" max="11284" width="2.85546875" style="126" customWidth="1"/>
    <col min="11285" max="11285" width="6.85546875" style="126" customWidth="1"/>
    <col min="11286" max="11286" width="24.140625" style="126" customWidth="1"/>
    <col min="11287" max="11287" width="15.42578125" style="126" customWidth="1"/>
    <col min="11288" max="11288" width="15.140625" style="126" customWidth="1"/>
    <col min="11289" max="11289" width="16.28515625" style="126" customWidth="1"/>
    <col min="11290" max="11290" width="3.42578125" style="126" customWidth="1"/>
    <col min="11291" max="11291" width="6.42578125" style="126" customWidth="1"/>
    <col min="11292" max="11292" width="20" style="126" customWidth="1"/>
    <col min="11293" max="11293" width="16.7109375" style="126" customWidth="1"/>
    <col min="11294" max="11294" width="16.85546875" style="126" customWidth="1"/>
    <col min="11295" max="11295" width="17.140625" style="126" customWidth="1"/>
    <col min="11296" max="11296" width="14.28515625" style="126" customWidth="1"/>
    <col min="11297" max="11297" width="10.5703125" style="126" bestFit="1" customWidth="1"/>
    <col min="11298" max="11298" width="10.5703125" style="126" customWidth="1"/>
    <col min="11299" max="11299" width="10.5703125" style="126" bestFit="1" customWidth="1"/>
    <col min="11300" max="11300" width="12.85546875" style="126" bestFit="1" customWidth="1"/>
    <col min="11301" max="11301" width="9.140625" style="126"/>
    <col min="11302" max="11302" width="18.42578125" style="126" bestFit="1" customWidth="1"/>
    <col min="11303" max="11303" width="10.28515625" style="126" bestFit="1" customWidth="1"/>
    <col min="11304" max="11304" width="15.140625" style="126" customWidth="1"/>
    <col min="11305" max="11305" width="14.28515625" style="126" customWidth="1"/>
    <col min="11306" max="11526" width="9.140625" style="126"/>
    <col min="11527" max="11527" width="5.28515625" style="126" customWidth="1"/>
    <col min="11528" max="11528" width="19.42578125" style="126" customWidth="1"/>
    <col min="11529" max="11529" width="6.28515625" style="126" customWidth="1"/>
    <col min="11530" max="11530" width="22.7109375" style="126" customWidth="1"/>
    <col min="11531" max="11531" width="12.5703125" style="126" customWidth="1"/>
    <col min="11532" max="11532" width="15.28515625" style="126" customWidth="1"/>
    <col min="11533" max="11533" width="15.85546875" style="126" bestFit="1" customWidth="1"/>
    <col min="11534" max="11534" width="19.5703125" style="126" customWidth="1"/>
    <col min="11535" max="11535" width="6.85546875" style="126" customWidth="1"/>
    <col min="11536" max="11536" width="24.140625" style="126" customWidth="1"/>
    <col min="11537" max="11537" width="15.42578125" style="126" customWidth="1"/>
    <col min="11538" max="11538" width="15.140625" style="126" customWidth="1"/>
    <col min="11539" max="11539" width="16.28515625" style="126" customWidth="1"/>
    <col min="11540" max="11540" width="2.85546875" style="126" customWidth="1"/>
    <col min="11541" max="11541" width="6.85546875" style="126" customWidth="1"/>
    <col min="11542" max="11542" width="24.140625" style="126" customWidth="1"/>
    <col min="11543" max="11543" width="15.42578125" style="126" customWidth="1"/>
    <col min="11544" max="11544" width="15.140625" style="126" customWidth="1"/>
    <col min="11545" max="11545" width="16.28515625" style="126" customWidth="1"/>
    <col min="11546" max="11546" width="3.42578125" style="126" customWidth="1"/>
    <col min="11547" max="11547" width="6.42578125" style="126" customWidth="1"/>
    <col min="11548" max="11548" width="20" style="126" customWidth="1"/>
    <col min="11549" max="11549" width="16.7109375" style="126" customWidth="1"/>
    <col min="11550" max="11550" width="16.85546875" style="126" customWidth="1"/>
    <col min="11551" max="11551" width="17.140625" style="126" customWidth="1"/>
    <col min="11552" max="11552" width="14.28515625" style="126" customWidth="1"/>
    <col min="11553" max="11553" width="10.5703125" style="126" bestFit="1" customWidth="1"/>
    <col min="11554" max="11554" width="10.5703125" style="126" customWidth="1"/>
    <col min="11555" max="11555" width="10.5703125" style="126" bestFit="1" customWidth="1"/>
    <col min="11556" max="11556" width="12.85546875" style="126" bestFit="1" customWidth="1"/>
    <col min="11557" max="11557" width="9.140625" style="126"/>
    <col min="11558" max="11558" width="18.42578125" style="126" bestFit="1" customWidth="1"/>
    <col min="11559" max="11559" width="10.28515625" style="126" bestFit="1" customWidth="1"/>
    <col min="11560" max="11560" width="15.140625" style="126" customWidth="1"/>
    <col min="11561" max="11561" width="14.28515625" style="126" customWidth="1"/>
    <col min="11562" max="11782" width="9.140625" style="126"/>
    <col min="11783" max="11783" width="5.28515625" style="126" customWidth="1"/>
    <col min="11784" max="11784" width="19.42578125" style="126" customWidth="1"/>
    <col min="11785" max="11785" width="6.28515625" style="126" customWidth="1"/>
    <col min="11786" max="11786" width="22.7109375" style="126" customWidth="1"/>
    <col min="11787" max="11787" width="12.5703125" style="126" customWidth="1"/>
    <col min="11788" max="11788" width="15.28515625" style="126" customWidth="1"/>
    <col min="11789" max="11789" width="15.85546875" style="126" bestFit="1" customWidth="1"/>
    <col min="11790" max="11790" width="19.5703125" style="126" customWidth="1"/>
    <col min="11791" max="11791" width="6.85546875" style="126" customWidth="1"/>
    <col min="11792" max="11792" width="24.140625" style="126" customWidth="1"/>
    <col min="11793" max="11793" width="15.42578125" style="126" customWidth="1"/>
    <col min="11794" max="11794" width="15.140625" style="126" customWidth="1"/>
    <col min="11795" max="11795" width="16.28515625" style="126" customWidth="1"/>
    <col min="11796" max="11796" width="2.85546875" style="126" customWidth="1"/>
    <col min="11797" max="11797" width="6.85546875" style="126" customWidth="1"/>
    <col min="11798" max="11798" width="24.140625" style="126" customWidth="1"/>
    <col min="11799" max="11799" width="15.42578125" style="126" customWidth="1"/>
    <col min="11800" max="11800" width="15.140625" style="126" customWidth="1"/>
    <col min="11801" max="11801" width="16.28515625" style="126" customWidth="1"/>
    <col min="11802" max="11802" width="3.42578125" style="126" customWidth="1"/>
    <col min="11803" max="11803" width="6.42578125" style="126" customWidth="1"/>
    <col min="11804" max="11804" width="20" style="126" customWidth="1"/>
    <col min="11805" max="11805" width="16.7109375" style="126" customWidth="1"/>
    <col min="11806" max="11806" width="16.85546875" style="126" customWidth="1"/>
    <col min="11807" max="11807" width="17.140625" style="126" customWidth="1"/>
    <col min="11808" max="11808" width="14.28515625" style="126" customWidth="1"/>
    <col min="11809" max="11809" width="10.5703125" style="126" bestFit="1" customWidth="1"/>
    <col min="11810" max="11810" width="10.5703125" style="126" customWidth="1"/>
    <col min="11811" max="11811" width="10.5703125" style="126" bestFit="1" customWidth="1"/>
    <col min="11812" max="11812" width="12.85546875" style="126" bestFit="1" customWidth="1"/>
    <col min="11813" max="11813" width="9.140625" style="126"/>
    <col min="11814" max="11814" width="18.42578125" style="126" bestFit="1" customWidth="1"/>
    <col min="11815" max="11815" width="10.28515625" style="126" bestFit="1" customWidth="1"/>
    <col min="11816" max="11816" width="15.140625" style="126" customWidth="1"/>
    <col min="11817" max="11817" width="14.28515625" style="126" customWidth="1"/>
    <col min="11818" max="12038" width="9.140625" style="126"/>
    <col min="12039" max="12039" width="5.28515625" style="126" customWidth="1"/>
    <col min="12040" max="12040" width="19.42578125" style="126" customWidth="1"/>
    <col min="12041" max="12041" width="6.28515625" style="126" customWidth="1"/>
    <col min="12042" max="12042" width="22.7109375" style="126" customWidth="1"/>
    <col min="12043" max="12043" width="12.5703125" style="126" customWidth="1"/>
    <col min="12044" max="12044" width="15.28515625" style="126" customWidth="1"/>
    <col min="12045" max="12045" width="15.85546875" style="126" bestFit="1" customWidth="1"/>
    <col min="12046" max="12046" width="19.5703125" style="126" customWidth="1"/>
    <col min="12047" max="12047" width="6.85546875" style="126" customWidth="1"/>
    <col min="12048" max="12048" width="24.140625" style="126" customWidth="1"/>
    <col min="12049" max="12049" width="15.42578125" style="126" customWidth="1"/>
    <col min="12050" max="12050" width="15.140625" style="126" customWidth="1"/>
    <col min="12051" max="12051" width="16.28515625" style="126" customWidth="1"/>
    <col min="12052" max="12052" width="2.85546875" style="126" customWidth="1"/>
    <col min="12053" max="12053" width="6.85546875" style="126" customWidth="1"/>
    <col min="12054" max="12054" width="24.140625" style="126" customWidth="1"/>
    <col min="12055" max="12055" width="15.42578125" style="126" customWidth="1"/>
    <col min="12056" max="12056" width="15.140625" style="126" customWidth="1"/>
    <col min="12057" max="12057" width="16.28515625" style="126" customWidth="1"/>
    <col min="12058" max="12058" width="3.42578125" style="126" customWidth="1"/>
    <col min="12059" max="12059" width="6.42578125" style="126" customWidth="1"/>
    <col min="12060" max="12060" width="20" style="126" customWidth="1"/>
    <col min="12061" max="12061" width="16.7109375" style="126" customWidth="1"/>
    <col min="12062" max="12062" width="16.85546875" style="126" customWidth="1"/>
    <col min="12063" max="12063" width="17.140625" style="126" customWidth="1"/>
    <col min="12064" max="12064" width="14.28515625" style="126" customWidth="1"/>
    <col min="12065" max="12065" width="10.5703125" style="126" bestFit="1" customWidth="1"/>
    <col min="12066" max="12066" width="10.5703125" style="126" customWidth="1"/>
    <col min="12067" max="12067" width="10.5703125" style="126" bestFit="1" customWidth="1"/>
    <col min="12068" max="12068" width="12.85546875" style="126" bestFit="1" customWidth="1"/>
    <col min="12069" max="12069" width="9.140625" style="126"/>
    <col min="12070" max="12070" width="18.42578125" style="126" bestFit="1" customWidth="1"/>
    <col min="12071" max="12071" width="10.28515625" style="126" bestFit="1" customWidth="1"/>
    <col min="12072" max="12072" width="15.140625" style="126" customWidth="1"/>
    <col min="12073" max="12073" width="14.28515625" style="126" customWidth="1"/>
    <col min="12074" max="12294" width="9.140625" style="126"/>
    <col min="12295" max="12295" width="5.28515625" style="126" customWidth="1"/>
    <col min="12296" max="12296" width="19.42578125" style="126" customWidth="1"/>
    <col min="12297" max="12297" width="6.28515625" style="126" customWidth="1"/>
    <col min="12298" max="12298" width="22.7109375" style="126" customWidth="1"/>
    <col min="12299" max="12299" width="12.5703125" style="126" customWidth="1"/>
    <col min="12300" max="12300" width="15.28515625" style="126" customWidth="1"/>
    <col min="12301" max="12301" width="15.85546875" style="126" bestFit="1" customWidth="1"/>
    <col min="12302" max="12302" width="19.5703125" style="126" customWidth="1"/>
    <col min="12303" max="12303" width="6.85546875" style="126" customWidth="1"/>
    <col min="12304" max="12304" width="24.140625" style="126" customWidth="1"/>
    <col min="12305" max="12305" width="15.42578125" style="126" customWidth="1"/>
    <col min="12306" max="12306" width="15.140625" style="126" customWidth="1"/>
    <col min="12307" max="12307" width="16.28515625" style="126" customWidth="1"/>
    <col min="12308" max="12308" width="2.85546875" style="126" customWidth="1"/>
    <col min="12309" max="12309" width="6.85546875" style="126" customWidth="1"/>
    <col min="12310" max="12310" width="24.140625" style="126" customWidth="1"/>
    <col min="12311" max="12311" width="15.42578125" style="126" customWidth="1"/>
    <col min="12312" max="12312" width="15.140625" style="126" customWidth="1"/>
    <col min="12313" max="12313" width="16.28515625" style="126" customWidth="1"/>
    <col min="12314" max="12314" width="3.42578125" style="126" customWidth="1"/>
    <col min="12315" max="12315" width="6.42578125" style="126" customWidth="1"/>
    <col min="12316" max="12316" width="20" style="126" customWidth="1"/>
    <col min="12317" max="12317" width="16.7109375" style="126" customWidth="1"/>
    <col min="12318" max="12318" width="16.85546875" style="126" customWidth="1"/>
    <col min="12319" max="12319" width="17.140625" style="126" customWidth="1"/>
    <col min="12320" max="12320" width="14.28515625" style="126" customWidth="1"/>
    <col min="12321" max="12321" width="10.5703125" style="126" bestFit="1" customWidth="1"/>
    <col min="12322" max="12322" width="10.5703125" style="126" customWidth="1"/>
    <col min="12323" max="12323" width="10.5703125" style="126" bestFit="1" customWidth="1"/>
    <col min="12324" max="12324" width="12.85546875" style="126" bestFit="1" customWidth="1"/>
    <col min="12325" max="12325" width="9.140625" style="126"/>
    <col min="12326" max="12326" width="18.42578125" style="126" bestFit="1" customWidth="1"/>
    <col min="12327" max="12327" width="10.28515625" style="126" bestFit="1" customWidth="1"/>
    <col min="12328" max="12328" width="15.140625" style="126" customWidth="1"/>
    <col min="12329" max="12329" width="14.28515625" style="126" customWidth="1"/>
    <col min="12330" max="12550" width="9.140625" style="126"/>
    <col min="12551" max="12551" width="5.28515625" style="126" customWidth="1"/>
    <col min="12552" max="12552" width="19.42578125" style="126" customWidth="1"/>
    <col min="12553" max="12553" width="6.28515625" style="126" customWidth="1"/>
    <col min="12554" max="12554" width="22.7109375" style="126" customWidth="1"/>
    <col min="12555" max="12555" width="12.5703125" style="126" customWidth="1"/>
    <col min="12556" max="12556" width="15.28515625" style="126" customWidth="1"/>
    <col min="12557" max="12557" width="15.85546875" style="126" bestFit="1" customWidth="1"/>
    <col min="12558" max="12558" width="19.5703125" style="126" customWidth="1"/>
    <col min="12559" max="12559" width="6.85546875" style="126" customWidth="1"/>
    <col min="12560" max="12560" width="24.140625" style="126" customWidth="1"/>
    <col min="12561" max="12561" width="15.42578125" style="126" customWidth="1"/>
    <col min="12562" max="12562" width="15.140625" style="126" customWidth="1"/>
    <col min="12563" max="12563" width="16.28515625" style="126" customWidth="1"/>
    <col min="12564" max="12564" width="2.85546875" style="126" customWidth="1"/>
    <col min="12565" max="12565" width="6.85546875" style="126" customWidth="1"/>
    <col min="12566" max="12566" width="24.140625" style="126" customWidth="1"/>
    <col min="12567" max="12567" width="15.42578125" style="126" customWidth="1"/>
    <col min="12568" max="12568" width="15.140625" style="126" customWidth="1"/>
    <col min="12569" max="12569" width="16.28515625" style="126" customWidth="1"/>
    <col min="12570" max="12570" width="3.42578125" style="126" customWidth="1"/>
    <col min="12571" max="12571" width="6.42578125" style="126" customWidth="1"/>
    <col min="12572" max="12572" width="20" style="126" customWidth="1"/>
    <col min="12573" max="12573" width="16.7109375" style="126" customWidth="1"/>
    <col min="12574" max="12574" width="16.85546875" style="126" customWidth="1"/>
    <col min="12575" max="12575" width="17.140625" style="126" customWidth="1"/>
    <col min="12576" max="12576" width="14.28515625" style="126" customWidth="1"/>
    <col min="12577" max="12577" width="10.5703125" style="126" bestFit="1" customWidth="1"/>
    <col min="12578" max="12578" width="10.5703125" style="126" customWidth="1"/>
    <col min="12579" max="12579" width="10.5703125" style="126" bestFit="1" customWidth="1"/>
    <col min="12580" max="12580" width="12.85546875" style="126" bestFit="1" customWidth="1"/>
    <col min="12581" max="12581" width="9.140625" style="126"/>
    <col min="12582" max="12582" width="18.42578125" style="126" bestFit="1" customWidth="1"/>
    <col min="12583" max="12583" width="10.28515625" style="126" bestFit="1" customWidth="1"/>
    <col min="12584" max="12584" width="15.140625" style="126" customWidth="1"/>
    <col min="12585" max="12585" width="14.28515625" style="126" customWidth="1"/>
    <col min="12586" max="12806" width="9.140625" style="126"/>
    <col min="12807" max="12807" width="5.28515625" style="126" customWidth="1"/>
    <col min="12808" max="12808" width="19.42578125" style="126" customWidth="1"/>
    <col min="12809" max="12809" width="6.28515625" style="126" customWidth="1"/>
    <col min="12810" max="12810" width="22.7109375" style="126" customWidth="1"/>
    <col min="12811" max="12811" width="12.5703125" style="126" customWidth="1"/>
    <col min="12812" max="12812" width="15.28515625" style="126" customWidth="1"/>
    <col min="12813" max="12813" width="15.85546875" style="126" bestFit="1" customWidth="1"/>
    <col min="12814" max="12814" width="19.5703125" style="126" customWidth="1"/>
    <col min="12815" max="12815" width="6.85546875" style="126" customWidth="1"/>
    <col min="12816" max="12816" width="24.140625" style="126" customWidth="1"/>
    <col min="12817" max="12817" width="15.42578125" style="126" customWidth="1"/>
    <col min="12818" max="12818" width="15.140625" style="126" customWidth="1"/>
    <col min="12819" max="12819" width="16.28515625" style="126" customWidth="1"/>
    <col min="12820" max="12820" width="2.85546875" style="126" customWidth="1"/>
    <col min="12821" max="12821" width="6.85546875" style="126" customWidth="1"/>
    <col min="12822" max="12822" width="24.140625" style="126" customWidth="1"/>
    <col min="12823" max="12823" width="15.42578125" style="126" customWidth="1"/>
    <col min="12824" max="12824" width="15.140625" style="126" customWidth="1"/>
    <col min="12825" max="12825" width="16.28515625" style="126" customWidth="1"/>
    <col min="12826" max="12826" width="3.42578125" style="126" customWidth="1"/>
    <col min="12827" max="12827" width="6.42578125" style="126" customWidth="1"/>
    <col min="12828" max="12828" width="20" style="126" customWidth="1"/>
    <col min="12829" max="12829" width="16.7109375" style="126" customWidth="1"/>
    <col min="12830" max="12830" width="16.85546875" style="126" customWidth="1"/>
    <col min="12831" max="12831" width="17.140625" style="126" customWidth="1"/>
    <col min="12832" max="12832" width="14.28515625" style="126" customWidth="1"/>
    <col min="12833" max="12833" width="10.5703125" style="126" bestFit="1" customWidth="1"/>
    <col min="12834" max="12834" width="10.5703125" style="126" customWidth="1"/>
    <col min="12835" max="12835" width="10.5703125" style="126" bestFit="1" customWidth="1"/>
    <col min="12836" max="12836" width="12.85546875" style="126" bestFit="1" customWidth="1"/>
    <col min="12837" max="12837" width="9.140625" style="126"/>
    <col min="12838" max="12838" width="18.42578125" style="126" bestFit="1" customWidth="1"/>
    <col min="12839" max="12839" width="10.28515625" style="126" bestFit="1" customWidth="1"/>
    <col min="12840" max="12840" width="15.140625" style="126" customWidth="1"/>
    <col min="12841" max="12841" width="14.28515625" style="126" customWidth="1"/>
    <col min="12842" max="13062" width="9.140625" style="126"/>
    <col min="13063" max="13063" width="5.28515625" style="126" customWidth="1"/>
    <col min="13064" max="13064" width="19.42578125" style="126" customWidth="1"/>
    <col min="13065" max="13065" width="6.28515625" style="126" customWidth="1"/>
    <col min="13066" max="13066" width="22.7109375" style="126" customWidth="1"/>
    <col min="13067" max="13067" width="12.5703125" style="126" customWidth="1"/>
    <col min="13068" max="13068" width="15.28515625" style="126" customWidth="1"/>
    <col min="13069" max="13069" width="15.85546875" style="126" bestFit="1" customWidth="1"/>
    <col min="13070" max="13070" width="19.5703125" style="126" customWidth="1"/>
    <col min="13071" max="13071" width="6.85546875" style="126" customWidth="1"/>
    <col min="13072" max="13072" width="24.140625" style="126" customWidth="1"/>
    <col min="13073" max="13073" width="15.42578125" style="126" customWidth="1"/>
    <col min="13074" max="13074" width="15.140625" style="126" customWidth="1"/>
    <col min="13075" max="13075" width="16.28515625" style="126" customWidth="1"/>
    <col min="13076" max="13076" width="2.85546875" style="126" customWidth="1"/>
    <col min="13077" max="13077" width="6.85546875" style="126" customWidth="1"/>
    <col min="13078" max="13078" width="24.140625" style="126" customWidth="1"/>
    <col min="13079" max="13079" width="15.42578125" style="126" customWidth="1"/>
    <col min="13080" max="13080" width="15.140625" style="126" customWidth="1"/>
    <col min="13081" max="13081" width="16.28515625" style="126" customWidth="1"/>
    <col min="13082" max="13082" width="3.42578125" style="126" customWidth="1"/>
    <col min="13083" max="13083" width="6.42578125" style="126" customWidth="1"/>
    <col min="13084" max="13084" width="20" style="126" customWidth="1"/>
    <col min="13085" max="13085" width="16.7109375" style="126" customWidth="1"/>
    <col min="13086" max="13086" width="16.85546875" style="126" customWidth="1"/>
    <col min="13087" max="13087" width="17.140625" style="126" customWidth="1"/>
    <col min="13088" max="13088" width="14.28515625" style="126" customWidth="1"/>
    <col min="13089" max="13089" width="10.5703125" style="126" bestFit="1" customWidth="1"/>
    <col min="13090" max="13090" width="10.5703125" style="126" customWidth="1"/>
    <col min="13091" max="13091" width="10.5703125" style="126" bestFit="1" customWidth="1"/>
    <col min="13092" max="13092" width="12.85546875" style="126" bestFit="1" customWidth="1"/>
    <col min="13093" max="13093" width="9.140625" style="126"/>
    <col min="13094" max="13094" width="18.42578125" style="126" bestFit="1" customWidth="1"/>
    <col min="13095" max="13095" width="10.28515625" style="126" bestFit="1" customWidth="1"/>
    <col min="13096" max="13096" width="15.140625" style="126" customWidth="1"/>
    <col min="13097" max="13097" width="14.28515625" style="126" customWidth="1"/>
    <col min="13098" max="13318" width="9.140625" style="126"/>
    <col min="13319" max="13319" width="5.28515625" style="126" customWidth="1"/>
    <col min="13320" max="13320" width="19.42578125" style="126" customWidth="1"/>
    <col min="13321" max="13321" width="6.28515625" style="126" customWidth="1"/>
    <col min="13322" max="13322" width="22.7109375" style="126" customWidth="1"/>
    <col min="13323" max="13323" width="12.5703125" style="126" customWidth="1"/>
    <col min="13324" max="13324" width="15.28515625" style="126" customWidth="1"/>
    <col min="13325" max="13325" width="15.85546875" style="126" bestFit="1" customWidth="1"/>
    <col min="13326" max="13326" width="19.5703125" style="126" customWidth="1"/>
    <col min="13327" max="13327" width="6.85546875" style="126" customWidth="1"/>
    <col min="13328" max="13328" width="24.140625" style="126" customWidth="1"/>
    <col min="13329" max="13329" width="15.42578125" style="126" customWidth="1"/>
    <col min="13330" max="13330" width="15.140625" style="126" customWidth="1"/>
    <col min="13331" max="13331" width="16.28515625" style="126" customWidth="1"/>
    <col min="13332" max="13332" width="2.85546875" style="126" customWidth="1"/>
    <col min="13333" max="13333" width="6.85546875" style="126" customWidth="1"/>
    <col min="13334" max="13334" width="24.140625" style="126" customWidth="1"/>
    <col min="13335" max="13335" width="15.42578125" style="126" customWidth="1"/>
    <col min="13336" max="13336" width="15.140625" style="126" customWidth="1"/>
    <col min="13337" max="13337" width="16.28515625" style="126" customWidth="1"/>
    <col min="13338" max="13338" width="3.42578125" style="126" customWidth="1"/>
    <col min="13339" max="13339" width="6.42578125" style="126" customWidth="1"/>
    <col min="13340" max="13340" width="20" style="126" customWidth="1"/>
    <col min="13341" max="13341" width="16.7109375" style="126" customWidth="1"/>
    <col min="13342" max="13342" width="16.85546875" style="126" customWidth="1"/>
    <col min="13343" max="13343" width="17.140625" style="126" customWidth="1"/>
    <col min="13344" max="13344" width="14.28515625" style="126" customWidth="1"/>
    <col min="13345" max="13345" width="10.5703125" style="126" bestFit="1" customWidth="1"/>
    <col min="13346" max="13346" width="10.5703125" style="126" customWidth="1"/>
    <col min="13347" max="13347" width="10.5703125" style="126" bestFit="1" customWidth="1"/>
    <col min="13348" max="13348" width="12.85546875" style="126" bestFit="1" customWidth="1"/>
    <col min="13349" max="13349" width="9.140625" style="126"/>
    <col min="13350" max="13350" width="18.42578125" style="126" bestFit="1" customWidth="1"/>
    <col min="13351" max="13351" width="10.28515625" style="126" bestFit="1" customWidth="1"/>
    <col min="13352" max="13352" width="15.140625" style="126" customWidth="1"/>
    <col min="13353" max="13353" width="14.28515625" style="126" customWidth="1"/>
    <col min="13354" max="13574" width="9.140625" style="126"/>
    <col min="13575" max="13575" width="5.28515625" style="126" customWidth="1"/>
    <col min="13576" max="13576" width="19.42578125" style="126" customWidth="1"/>
    <col min="13577" max="13577" width="6.28515625" style="126" customWidth="1"/>
    <col min="13578" max="13578" width="22.7109375" style="126" customWidth="1"/>
    <col min="13579" max="13579" width="12.5703125" style="126" customWidth="1"/>
    <col min="13580" max="13580" width="15.28515625" style="126" customWidth="1"/>
    <col min="13581" max="13581" width="15.85546875" style="126" bestFit="1" customWidth="1"/>
    <col min="13582" max="13582" width="19.5703125" style="126" customWidth="1"/>
    <col min="13583" max="13583" width="6.85546875" style="126" customWidth="1"/>
    <col min="13584" max="13584" width="24.140625" style="126" customWidth="1"/>
    <col min="13585" max="13585" width="15.42578125" style="126" customWidth="1"/>
    <col min="13586" max="13586" width="15.140625" style="126" customWidth="1"/>
    <col min="13587" max="13587" width="16.28515625" style="126" customWidth="1"/>
    <col min="13588" max="13588" width="2.85546875" style="126" customWidth="1"/>
    <col min="13589" max="13589" width="6.85546875" style="126" customWidth="1"/>
    <col min="13590" max="13590" width="24.140625" style="126" customWidth="1"/>
    <col min="13591" max="13591" width="15.42578125" style="126" customWidth="1"/>
    <col min="13592" max="13592" width="15.140625" style="126" customWidth="1"/>
    <col min="13593" max="13593" width="16.28515625" style="126" customWidth="1"/>
    <col min="13594" max="13594" width="3.42578125" style="126" customWidth="1"/>
    <col min="13595" max="13595" width="6.42578125" style="126" customWidth="1"/>
    <col min="13596" max="13596" width="20" style="126" customWidth="1"/>
    <col min="13597" max="13597" width="16.7109375" style="126" customWidth="1"/>
    <col min="13598" max="13598" width="16.85546875" style="126" customWidth="1"/>
    <col min="13599" max="13599" width="17.140625" style="126" customWidth="1"/>
    <col min="13600" max="13600" width="14.28515625" style="126" customWidth="1"/>
    <col min="13601" max="13601" width="10.5703125" style="126" bestFit="1" customWidth="1"/>
    <col min="13602" max="13602" width="10.5703125" style="126" customWidth="1"/>
    <col min="13603" max="13603" width="10.5703125" style="126" bestFit="1" customWidth="1"/>
    <col min="13604" max="13604" width="12.85546875" style="126" bestFit="1" customWidth="1"/>
    <col min="13605" max="13605" width="9.140625" style="126"/>
    <col min="13606" max="13606" width="18.42578125" style="126" bestFit="1" customWidth="1"/>
    <col min="13607" max="13607" width="10.28515625" style="126" bestFit="1" customWidth="1"/>
    <col min="13608" max="13608" width="15.140625" style="126" customWidth="1"/>
    <col min="13609" max="13609" width="14.28515625" style="126" customWidth="1"/>
    <col min="13610" max="13830" width="9.140625" style="126"/>
    <col min="13831" max="13831" width="5.28515625" style="126" customWidth="1"/>
    <col min="13832" max="13832" width="19.42578125" style="126" customWidth="1"/>
    <col min="13833" max="13833" width="6.28515625" style="126" customWidth="1"/>
    <col min="13834" max="13834" width="22.7109375" style="126" customWidth="1"/>
    <col min="13835" max="13835" width="12.5703125" style="126" customWidth="1"/>
    <col min="13836" max="13836" width="15.28515625" style="126" customWidth="1"/>
    <col min="13837" max="13837" width="15.85546875" style="126" bestFit="1" customWidth="1"/>
    <col min="13838" max="13838" width="19.5703125" style="126" customWidth="1"/>
    <col min="13839" max="13839" width="6.85546875" style="126" customWidth="1"/>
    <col min="13840" max="13840" width="24.140625" style="126" customWidth="1"/>
    <col min="13841" max="13841" width="15.42578125" style="126" customWidth="1"/>
    <col min="13842" max="13842" width="15.140625" style="126" customWidth="1"/>
    <col min="13843" max="13843" width="16.28515625" style="126" customWidth="1"/>
    <col min="13844" max="13844" width="2.85546875" style="126" customWidth="1"/>
    <col min="13845" max="13845" width="6.85546875" style="126" customWidth="1"/>
    <col min="13846" max="13846" width="24.140625" style="126" customWidth="1"/>
    <col min="13847" max="13847" width="15.42578125" style="126" customWidth="1"/>
    <col min="13848" max="13848" width="15.140625" style="126" customWidth="1"/>
    <col min="13849" max="13849" width="16.28515625" style="126" customWidth="1"/>
    <col min="13850" max="13850" width="3.42578125" style="126" customWidth="1"/>
    <col min="13851" max="13851" width="6.42578125" style="126" customWidth="1"/>
    <col min="13852" max="13852" width="20" style="126" customWidth="1"/>
    <col min="13853" max="13853" width="16.7109375" style="126" customWidth="1"/>
    <col min="13854" max="13854" width="16.85546875" style="126" customWidth="1"/>
    <col min="13855" max="13855" width="17.140625" style="126" customWidth="1"/>
    <col min="13856" max="13856" width="14.28515625" style="126" customWidth="1"/>
    <col min="13857" max="13857" width="10.5703125" style="126" bestFit="1" customWidth="1"/>
    <col min="13858" max="13858" width="10.5703125" style="126" customWidth="1"/>
    <col min="13859" max="13859" width="10.5703125" style="126" bestFit="1" customWidth="1"/>
    <col min="13860" max="13860" width="12.85546875" style="126" bestFit="1" customWidth="1"/>
    <col min="13861" max="13861" width="9.140625" style="126"/>
    <col min="13862" max="13862" width="18.42578125" style="126" bestFit="1" customWidth="1"/>
    <col min="13863" max="13863" width="10.28515625" style="126" bestFit="1" customWidth="1"/>
    <col min="13864" max="13864" width="15.140625" style="126" customWidth="1"/>
    <col min="13865" max="13865" width="14.28515625" style="126" customWidth="1"/>
    <col min="13866" max="14086" width="9.140625" style="126"/>
    <col min="14087" max="14087" width="5.28515625" style="126" customWidth="1"/>
    <col min="14088" max="14088" width="19.42578125" style="126" customWidth="1"/>
    <col min="14089" max="14089" width="6.28515625" style="126" customWidth="1"/>
    <col min="14090" max="14090" width="22.7109375" style="126" customWidth="1"/>
    <col min="14091" max="14091" width="12.5703125" style="126" customWidth="1"/>
    <col min="14092" max="14092" width="15.28515625" style="126" customWidth="1"/>
    <col min="14093" max="14093" width="15.85546875" style="126" bestFit="1" customWidth="1"/>
    <col min="14094" max="14094" width="19.5703125" style="126" customWidth="1"/>
    <col min="14095" max="14095" width="6.85546875" style="126" customWidth="1"/>
    <col min="14096" max="14096" width="24.140625" style="126" customWidth="1"/>
    <col min="14097" max="14097" width="15.42578125" style="126" customWidth="1"/>
    <col min="14098" max="14098" width="15.140625" style="126" customWidth="1"/>
    <col min="14099" max="14099" width="16.28515625" style="126" customWidth="1"/>
    <col min="14100" max="14100" width="2.85546875" style="126" customWidth="1"/>
    <col min="14101" max="14101" width="6.85546875" style="126" customWidth="1"/>
    <col min="14102" max="14102" width="24.140625" style="126" customWidth="1"/>
    <col min="14103" max="14103" width="15.42578125" style="126" customWidth="1"/>
    <col min="14104" max="14104" width="15.140625" style="126" customWidth="1"/>
    <col min="14105" max="14105" width="16.28515625" style="126" customWidth="1"/>
    <col min="14106" max="14106" width="3.42578125" style="126" customWidth="1"/>
    <col min="14107" max="14107" width="6.42578125" style="126" customWidth="1"/>
    <col min="14108" max="14108" width="20" style="126" customWidth="1"/>
    <col min="14109" max="14109" width="16.7109375" style="126" customWidth="1"/>
    <col min="14110" max="14110" width="16.85546875" style="126" customWidth="1"/>
    <col min="14111" max="14111" width="17.140625" style="126" customWidth="1"/>
    <col min="14112" max="14112" width="14.28515625" style="126" customWidth="1"/>
    <col min="14113" max="14113" width="10.5703125" style="126" bestFit="1" customWidth="1"/>
    <col min="14114" max="14114" width="10.5703125" style="126" customWidth="1"/>
    <col min="14115" max="14115" width="10.5703125" style="126" bestFit="1" customWidth="1"/>
    <col min="14116" max="14116" width="12.85546875" style="126" bestFit="1" customWidth="1"/>
    <col min="14117" max="14117" width="9.140625" style="126"/>
    <col min="14118" max="14118" width="18.42578125" style="126" bestFit="1" customWidth="1"/>
    <col min="14119" max="14119" width="10.28515625" style="126" bestFit="1" customWidth="1"/>
    <col min="14120" max="14120" width="15.140625" style="126" customWidth="1"/>
    <col min="14121" max="14121" width="14.28515625" style="126" customWidth="1"/>
    <col min="14122" max="14342" width="9.140625" style="126"/>
    <col min="14343" max="14343" width="5.28515625" style="126" customWidth="1"/>
    <col min="14344" max="14344" width="19.42578125" style="126" customWidth="1"/>
    <col min="14345" max="14345" width="6.28515625" style="126" customWidth="1"/>
    <col min="14346" max="14346" width="22.7109375" style="126" customWidth="1"/>
    <col min="14347" max="14347" width="12.5703125" style="126" customWidth="1"/>
    <col min="14348" max="14348" width="15.28515625" style="126" customWidth="1"/>
    <col min="14349" max="14349" width="15.85546875" style="126" bestFit="1" customWidth="1"/>
    <col min="14350" max="14350" width="19.5703125" style="126" customWidth="1"/>
    <col min="14351" max="14351" width="6.85546875" style="126" customWidth="1"/>
    <col min="14352" max="14352" width="24.140625" style="126" customWidth="1"/>
    <col min="14353" max="14353" width="15.42578125" style="126" customWidth="1"/>
    <col min="14354" max="14354" width="15.140625" style="126" customWidth="1"/>
    <col min="14355" max="14355" width="16.28515625" style="126" customWidth="1"/>
    <col min="14356" max="14356" width="2.85546875" style="126" customWidth="1"/>
    <col min="14357" max="14357" width="6.85546875" style="126" customWidth="1"/>
    <col min="14358" max="14358" width="24.140625" style="126" customWidth="1"/>
    <col min="14359" max="14359" width="15.42578125" style="126" customWidth="1"/>
    <col min="14360" max="14360" width="15.140625" style="126" customWidth="1"/>
    <col min="14361" max="14361" width="16.28515625" style="126" customWidth="1"/>
    <col min="14362" max="14362" width="3.42578125" style="126" customWidth="1"/>
    <col min="14363" max="14363" width="6.42578125" style="126" customWidth="1"/>
    <col min="14364" max="14364" width="20" style="126" customWidth="1"/>
    <col min="14365" max="14365" width="16.7109375" style="126" customWidth="1"/>
    <col min="14366" max="14366" width="16.85546875" style="126" customWidth="1"/>
    <col min="14367" max="14367" width="17.140625" style="126" customWidth="1"/>
    <col min="14368" max="14368" width="14.28515625" style="126" customWidth="1"/>
    <col min="14369" max="14369" width="10.5703125" style="126" bestFit="1" customWidth="1"/>
    <col min="14370" max="14370" width="10.5703125" style="126" customWidth="1"/>
    <col min="14371" max="14371" width="10.5703125" style="126" bestFit="1" customWidth="1"/>
    <col min="14372" max="14372" width="12.85546875" style="126" bestFit="1" customWidth="1"/>
    <col min="14373" max="14373" width="9.140625" style="126"/>
    <col min="14374" max="14374" width="18.42578125" style="126" bestFit="1" customWidth="1"/>
    <col min="14375" max="14375" width="10.28515625" style="126" bestFit="1" customWidth="1"/>
    <col min="14376" max="14376" width="15.140625" style="126" customWidth="1"/>
    <col min="14377" max="14377" width="14.28515625" style="126" customWidth="1"/>
    <col min="14378" max="14598" width="9.140625" style="126"/>
    <col min="14599" max="14599" width="5.28515625" style="126" customWidth="1"/>
    <col min="14600" max="14600" width="19.42578125" style="126" customWidth="1"/>
    <col min="14601" max="14601" width="6.28515625" style="126" customWidth="1"/>
    <col min="14602" max="14602" width="22.7109375" style="126" customWidth="1"/>
    <col min="14603" max="14603" width="12.5703125" style="126" customWidth="1"/>
    <col min="14604" max="14604" width="15.28515625" style="126" customWidth="1"/>
    <col min="14605" max="14605" width="15.85546875" style="126" bestFit="1" customWidth="1"/>
    <col min="14606" max="14606" width="19.5703125" style="126" customWidth="1"/>
    <col min="14607" max="14607" width="6.85546875" style="126" customWidth="1"/>
    <col min="14608" max="14608" width="24.140625" style="126" customWidth="1"/>
    <col min="14609" max="14609" width="15.42578125" style="126" customWidth="1"/>
    <col min="14610" max="14610" width="15.140625" style="126" customWidth="1"/>
    <col min="14611" max="14611" width="16.28515625" style="126" customWidth="1"/>
    <col min="14612" max="14612" width="2.85546875" style="126" customWidth="1"/>
    <col min="14613" max="14613" width="6.85546875" style="126" customWidth="1"/>
    <col min="14614" max="14614" width="24.140625" style="126" customWidth="1"/>
    <col min="14615" max="14615" width="15.42578125" style="126" customWidth="1"/>
    <col min="14616" max="14616" width="15.140625" style="126" customWidth="1"/>
    <col min="14617" max="14617" width="16.28515625" style="126" customWidth="1"/>
    <col min="14618" max="14618" width="3.42578125" style="126" customWidth="1"/>
    <col min="14619" max="14619" width="6.42578125" style="126" customWidth="1"/>
    <col min="14620" max="14620" width="20" style="126" customWidth="1"/>
    <col min="14621" max="14621" width="16.7109375" style="126" customWidth="1"/>
    <col min="14622" max="14622" width="16.85546875" style="126" customWidth="1"/>
    <col min="14623" max="14623" width="17.140625" style="126" customWidth="1"/>
    <col min="14624" max="14624" width="14.28515625" style="126" customWidth="1"/>
    <col min="14625" max="14625" width="10.5703125" style="126" bestFit="1" customWidth="1"/>
    <col min="14626" max="14626" width="10.5703125" style="126" customWidth="1"/>
    <col min="14627" max="14627" width="10.5703125" style="126" bestFit="1" customWidth="1"/>
    <col min="14628" max="14628" width="12.85546875" style="126" bestFit="1" customWidth="1"/>
    <col min="14629" max="14629" width="9.140625" style="126"/>
    <col min="14630" max="14630" width="18.42578125" style="126" bestFit="1" customWidth="1"/>
    <col min="14631" max="14631" width="10.28515625" style="126" bestFit="1" customWidth="1"/>
    <col min="14632" max="14632" width="15.140625" style="126" customWidth="1"/>
    <col min="14633" max="14633" width="14.28515625" style="126" customWidth="1"/>
    <col min="14634" max="14854" width="9.140625" style="126"/>
    <col min="14855" max="14855" width="5.28515625" style="126" customWidth="1"/>
    <col min="14856" max="14856" width="19.42578125" style="126" customWidth="1"/>
    <col min="14857" max="14857" width="6.28515625" style="126" customWidth="1"/>
    <col min="14858" max="14858" width="22.7109375" style="126" customWidth="1"/>
    <col min="14859" max="14859" width="12.5703125" style="126" customWidth="1"/>
    <col min="14860" max="14860" width="15.28515625" style="126" customWidth="1"/>
    <col min="14861" max="14861" width="15.85546875" style="126" bestFit="1" customWidth="1"/>
    <col min="14862" max="14862" width="19.5703125" style="126" customWidth="1"/>
    <col min="14863" max="14863" width="6.85546875" style="126" customWidth="1"/>
    <col min="14864" max="14864" width="24.140625" style="126" customWidth="1"/>
    <col min="14865" max="14865" width="15.42578125" style="126" customWidth="1"/>
    <col min="14866" max="14866" width="15.140625" style="126" customWidth="1"/>
    <col min="14867" max="14867" width="16.28515625" style="126" customWidth="1"/>
    <col min="14868" max="14868" width="2.85546875" style="126" customWidth="1"/>
    <col min="14869" max="14869" width="6.85546875" style="126" customWidth="1"/>
    <col min="14870" max="14870" width="24.140625" style="126" customWidth="1"/>
    <col min="14871" max="14871" width="15.42578125" style="126" customWidth="1"/>
    <col min="14872" max="14872" width="15.140625" style="126" customWidth="1"/>
    <col min="14873" max="14873" width="16.28515625" style="126" customWidth="1"/>
    <col min="14874" max="14874" width="3.42578125" style="126" customWidth="1"/>
    <col min="14875" max="14875" width="6.42578125" style="126" customWidth="1"/>
    <col min="14876" max="14876" width="20" style="126" customWidth="1"/>
    <col min="14877" max="14877" width="16.7109375" style="126" customWidth="1"/>
    <col min="14878" max="14878" width="16.85546875" style="126" customWidth="1"/>
    <col min="14879" max="14879" width="17.140625" style="126" customWidth="1"/>
    <col min="14880" max="14880" width="14.28515625" style="126" customWidth="1"/>
    <col min="14881" max="14881" width="10.5703125" style="126" bestFit="1" customWidth="1"/>
    <col min="14882" max="14882" width="10.5703125" style="126" customWidth="1"/>
    <col min="14883" max="14883" width="10.5703125" style="126" bestFit="1" customWidth="1"/>
    <col min="14884" max="14884" width="12.85546875" style="126" bestFit="1" customWidth="1"/>
    <col min="14885" max="14885" width="9.140625" style="126"/>
    <col min="14886" max="14886" width="18.42578125" style="126" bestFit="1" customWidth="1"/>
    <col min="14887" max="14887" width="10.28515625" style="126" bestFit="1" customWidth="1"/>
    <col min="14888" max="14888" width="15.140625" style="126" customWidth="1"/>
    <col min="14889" max="14889" width="14.28515625" style="126" customWidth="1"/>
    <col min="14890" max="15110" width="9.140625" style="126"/>
    <col min="15111" max="15111" width="5.28515625" style="126" customWidth="1"/>
    <col min="15112" max="15112" width="19.42578125" style="126" customWidth="1"/>
    <col min="15113" max="15113" width="6.28515625" style="126" customWidth="1"/>
    <col min="15114" max="15114" width="22.7109375" style="126" customWidth="1"/>
    <col min="15115" max="15115" width="12.5703125" style="126" customWidth="1"/>
    <col min="15116" max="15116" width="15.28515625" style="126" customWidth="1"/>
    <col min="15117" max="15117" width="15.85546875" style="126" bestFit="1" customWidth="1"/>
    <col min="15118" max="15118" width="19.5703125" style="126" customWidth="1"/>
    <col min="15119" max="15119" width="6.85546875" style="126" customWidth="1"/>
    <col min="15120" max="15120" width="24.140625" style="126" customWidth="1"/>
    <col min="15121" max="15121" width="15.42578125" style="126" customWidth="1"/>
    <col min="15122" max="15122" width="15.140625" style="126" customWidth="1"/>
    <col min="15123" max="15123" width="16.28515625" style="126" customWidth="1"/>
    <col min="15124" max="15124" width="2.85546875" style="126" customWidth="1"/>
    <col min="15125" max="15125" width="6.85546875" style="126" customWidth="1"/>
    <col min="15126" max="15126" width="24.140625" style="126" customWidth="1"/>
    <col min="15127" max="15127" width="15.42578125" style="126" customWidth="1"/>
    <col min="15128" max="15128" width="15.140625" style="126" customWidth="1"/>
    <col min="15129" max="15129" width="16.28515625" style="126" customWidth="1"/>
    <col min="15130" max="15130" width="3.42578125" style="126" customWidth="1"/>
    <col min="15131" max="15131" width="6.42578125" style="126" customWidth="1"/>
    <col min="15132" max="15132" width="20" style="126" customWidth="1"/>
    <col min="15133" max="15133" width="16.7109375" style="126" customWidth="1"/>
    <col min="15134" max="15134" width="16.85546875" style="126" customWidth="1"/>
    <col min="15135" max="15135" width="17.140625" style="126" customWidth="1"/>
    <col min="15136" max="15136" width="14.28515625" style="126" customWidth="1"/>
    <col min="15137" max="15137" width="10.5703125" style="126" bestFit="1" customWidth="1"/>
    <col min="15138" max="15138" width="10.5703125" style="126" customWidth="1"/>
    <col min="15139" max="15139" width="10.5703125" style="126" bestFit="1" customWidth="1"/>
    <col min="15140" max="15140" width="12.85546875" style="126" bestFit="1" customWidth="1"/>
    <col min="15141" max="15141" width="9.140625" style="126"/>
    <col min="15142" max="15142" width="18.42578125" style="126" bestFit="1" customWidth="1"/>
    <col min="15143" max="15143" width="10.28515625" style="126" bestFit="1" customWidth="1"/>
    <col min="15144" max="15144" width="15.140625" style="126" customWidth="1"/>
    <col min="15145" max="15145" width="14.28515625" style="126" customWidth="1"/>
    <col min="15146" max="15366" width="9.140625" style="126"/>
    <col min="15367" max="15367" width="5.28515625" style="126" customWidth="1"/>
    <col min="15368" max="15368" width="19.42578125" style="126" customWidth="1"/>
    <col min="15369" max="15369" width="6.28515625" style="126" customWidth="1"/>
    <col min="15370" max="15370" width="22.7109375" style="126" customWidth="1"/>
    <col min="15371" max="15371" width="12.5703125" style="126" customWidth="1"/>
    <col min="15372" max="15372" width="15.28515625" style="126" customWidth="1"/>
    <col min="15373" max="15373" width="15.85546875" style="126" bestFit="1" customWidth="1"/>
    <col min="15374" max="15374" width="19.5703125" style="126" customWidth="1"/>
    <col min="15375" max="15375" width="6.85546875" style="126" customWidth="1"/>
    <col min="15376" max="15376" width="24.140625" style="126" customWidth="1"/>
    <col min="15377" max="15377" width="15.42578125" style="126" customWidth="1"/>
    <col min="15378" max="15378" width="15.140625" style="126" customWidth="1"/>
    <col min="15379" max="15379" width="16.28515625" style="126" customWidth="1"/>
    <col min="15380" max="15380" width="2.85546875" style="126" customWidth="1"/>
    <col min="15381" max="15381" width="6.85546875" style="126" customWidth="1"/>
    <col min="15382" max="15382" width="24.140625" style="126" customWidth="1"/>
    <col min="15383" max="15383" width="15.42578125" style="126" customWidth="1"/>
    <col min="15384" max="15384" width="15.140625" style="126" customWidth="1"/>
    <col min="15385" max="15385" width="16.28515625" style="126" customWidth="1"/>
    <col min="15386" max="15386" width="3.42578125" style="126" customWidth="1"/>
    <col min="15387" max="15387" width="6.42578125" style="126" customWidth="1"/>
    <col min="15388" max="15388" width="20" style="126" customWidth="1"/>
    <col min="15389" max="15389" width="16.7109375" style="126" customWidth="1"/>
    <col min="15390" max="15390" width="16.85546875" style="126" customWidth="1"/>
    <col min="15391" max="15391" width="17.140625" style="126" customWidth="1"/>
    <col min="15392" max="15392" width="14.28515625" style="126" customWidth="1"/>
    <col min="15393" max="15393" width="10.5703125" style="126" bestFit="1" customWidth="1"/>
    <col min="15394" max="15394" width="10.5703125" style="126" customWidth="1"/>
    <col min="15395" max="15395" width="10.5703125" style="126" bestFit="1" customWidth="1"/>
    <col min="15396" max="15396" width="12.85546875" style="126" bestFit="1" customWidth="1"/>
    <col min="15397" max="15397" width="9.140625" style="126"/>
    <col min="15398" max="15398" width="18.42578125" style="126" bestFit="1" customWidth="1"/>
    <col min="15399" max="15399" width="10.28515625" style="126" bestFit="1" customWidth="1"/>
    <col min="15400" max="15400" width="15.140625" style="126" customWidth="1"/>
    <col min="15401" max="15401" width="14.28515625" style="126" customWidth="1"/>
    <col min="15402" max="15622" width="9.140625" style="126"/>
    <col min="15623" max="15623" width="5.28515625" style="126" customWidth="1"/>
    <col min="15624" max="15624" width="19.42578125" style="126" customWidth="1"/>
    <col min="15625" max="15625" width="6.28515625" style="126" customWidth="1"/>
    <col min="15626" max="15626" width="22.7109375" style="126" customWidth="1"/>
    <col min="15627" max="15627" width="12.5703125" style="126" customWidth="1"/>
    <col min="15628" max="15628" width="15.28515625" style="126" customWidth="1"/>
    <col min="15629" max="15629" width="15.85546875" style="126" bestFit="1" customWidth="1"/>
    <col min="15630" max="15630" width="19.5703125" style="126" customWidth="1"/>
    <col min="15631" max="15631" width="6.85546875" style="126" customWidth="1"/>
    <col min="15632" max="15632" width="24.140625" style="126" customWidth="1"/>
    <col min="15633" max="15633" width="15.42578125" style="126" customWidth="1"/>
    <col min="15634" max="15634" width="15.140625" style="126" customWidth="1"/>
    <col min="15635" max="15635" width="16.28515625" style="126" customWidth="1"/>
    <col min="15636" max="15636" width="2.85546875" style="126" customWidth="1"/>
    <col min="15637" max="15637" width="6.85546875" style="126" customWidth="1"/>
    <col min="15638" max="15638" width="24.140625" style="126" customWidth="1"/>
    <col min="15639" max="15639" width="15.42578125" style="126" customWidth="1"/>
    <col min="15640" max="15640" width="15.140625" style="126" customWidth="1"/>
    <col min="15641" max="15641" width="16.28515625" style="126" customWidth="1"/>
    <col min="15642" max="15642" width="3.42578125" style="126" customWidth="1"/>
    <col min="15643" max="15643" width="6.42578125" style="126" customWidth="1"/>
    <col min="15644" max="15644" width="20" style="126" customWidth="1"/>
    <col min="15645" max="15645" width="16.7109375" style="126" customWidth="1"/>
    <col min="15646" max="15646" width="16.85546875" style="126" customWidth="1"/>
    <col min="15647" max="15647" width="17.140625" style="126" customWidth="1"/>
    <col min="15648" max="15648" width="14.28515625" style="126" customWidth="1"/>
    <col min="15649" max="15649" width="10.5703125" style="126" bestFit="1" customWidth="1"/>
    <col min="15650" max="15650" width="10.5703125" style="126" customWidth="1"/>
    <col min="15651" max="15651" width="10.5703125" style="126" bestFit="1" customWidth="1"/>
    <col min="15652" max="15652" width="12.85546875" style="126" bestFit="1" customWidth="1"/>
    <col min="15653" max="15653" width="9.140625" style="126"/>
    <col min="15654" max="15654" width="18.42578125" style="126" bestFit="1" customWidth="1"/>
    <col min="15655" max="15655" width="10.28515625" style="126" bestFit="1" customWidth="1"/>
    <col min="15656" max="15656" width="15.140625" style="126" customWidth="1"/>
    <col min="15657" max="15657" width="14.28515625" style="126" customWidth="1"/>
    <col min="15658" max="15878" width="9.140625" style="126"/>
    <col min="15879" max="15879" width="5.28515625" style="126" customWidth="1"/>
    <col min="15880" max="15880" width="19.42578125" style="126" customWidth="1"/>
    <col min="15881" max="15881" width="6.28515625" style="126" customWidth="1"/>
    <col min="15882" max="15882" width="22.7109375" style="126" customWidth="1"/>
    <col min="15883" max="15883" width="12.5703125" style="126" customWidth="1"/>
    <col min="15884" max="15884" width="15.28515625" style="126" customWidth="1"/>
    <col min="15885" max="15885" width="15.85546875" style="126" bestFit="1" customWidth="1"/>
    <col min="15886" max="15886" width="19.5703125" style="126" customWidth="1"/>
    <col min="15887" max="15887" width="6.85546875" style="126" customWidth="1"/>
    <col min="15888" max="15888" width="24.140625" style="126" customWidth="1"/>
    <col min="15889" max="15889" width="15.42578125" style="126" customWidth="1"/>
    <col min="15890" max="15890" width="15.140625" style="126" customWidth="1"/>
    <col min="15891" max="15891" width="16.28515625" style="126" customWidth="1"/>
    <col min="15892" max="15892" width="2.85546875" style="126" customWidth="1"/>
    <col min="15893" max="15893" width="6.85546875" style="126" customWidth="1"/>
    <col min="15894" max="15894" width="24.140625" style="126" customWidth="1"/>
    <col min="15895" max="15895" width="15.42578125" style="126" customWidth="1"/>
    <col min="15896" max="15896" width="15.140625" style="126" customWidth="1"/>
    <col min="15897" max="15897" width="16.28515625" style="126" customWidth="1"/>
    <col min="15898" max="15898" width="3.42578125" style="126" customWidth="1"/>
    <col min="15899" max="15899" width="6.42578125" style="126" customWidth="1"/>
    <col min="15900" max="15900" width="20" style="126" customWidth="1"/>
    <col min="15901" max="15901" width="16.7109375" style="126" customWidth="1"/>
    <col min="15902" max="15902" width="16.85546875" style="126" customWidth="1"/>
    <col min="15903" max="15903" width="17.140625" style="126" customWidth="1"/>
    <col min="15904" max="15904" width="14.28515625" style="126" customWidth="1"/>
    <col min="15905" max="15905" width="10.5703125" style="126" bestFit="1" customWidth="1"/>
    <col min="15906" max="15906" width="10.5703125" style="126" customWidth="1"/>
    <col min="15907" max="15907" width="10.5703125" style="126" bestFit="1" customWidth="1"/>
    <col min="15908" max="15908" width="12.85546875" style="126" bestFit="1" customWidth="1"/>
    <col min="15909" max="15909" width="9.140625" style="126"/>
    <col min="15910" max="15910" width="18.42578125" style="126" bestFit="1" customWidth="1"/>
    <col min="15911" max="15911" width="10.28515625" style="126" bestFit="1" customWidth="1"/>
    <col min="15912" max="15912" width="15.140625" style="126" customWidth="1"/>
    <col min="15913" max="15913" width="14.28515625" style="126" customWidth="1"/>
    <col min="15914" max="16134" width="9.140625" style="126"/>
    <col min="16135" max="16135" width="5.28515625" style="126" customWidth="1"/>
    <col min="16136" max="16136" width="19.42578125" style="126" customWidth="1"/>
    <col min="16137" max="16137" width="6.28515625" style="126" customWidth="1"/>
    <col min="16138" max="16138" width="22.7109375" style="126" customWidth="1"/>
    <col min="16139" max="16139" width="12.5703125" style="126" customWidth="1"/>
    <col min="16140" max="16140" width="15.28515625" style="126" customWidth="1"/>
    <col min="16141" max="16141" width="15.85546875" style="126" bestFit="1" customWidth="1"/>
    <col min="16142" max="16142" width="19.5703125" style="126" customWidth="1"/>
    <col min="16143" max="16143" width="6.85546875" style="126" customWidth="1"/>
    <col min="16144" max="16144" width="24.140625" style="126" customWidth="1"/>
    <col min="16145" max="16145" width="15.42578125" style="126" customWidth="1"/>
    <col min="16146" max="16146" width="15.140625" style="126" customWidth="1"/>
    <col min="16147" max="16147" width="16.28515625" style="126" customWidth="1"/>
    <col min="16148" max="16148" width="2.85546875" style="126" customWidth="1"/>
    <col min="16149" max="16149" width="6.85546875" style="126" customWidth="1"/>
    <col min="16150" max="16150" width="24.140625" style="126" customWidth="1"/>
    <col min="16151" max="16151" width="15.42578125" style="126" customWidth="1"/>
    <col min="16152" max="16152" width="15.140625" style="126" customWidth="1"/>
    <col min="16153" max="16153" width="16.28515625" style="126" customWidth="1"/>
    <col min="16154" max="16154" width="3.42578125" style="126" customWidth="1"/>
    <col min="16155" max="16155" width="6.42578125" style="126" customWidth="1"/>
    <col min="16156" max="16156" width="20" style="126" customWidth="1"/>
    <col min="16157" max="16157" width="16.7109375" style="126" customWidth="1"/>
    <col min="16158" max="16158" width="16.85546875" style="126" customWidth="1"/>
    <col min="16159" max="16159" width="17.140625" style="126" customWidth="1"/>
    <col min="16160" max="16160" width="14.28515625" style="126" customWidth="1"/>
    <col min="16161" max="16161" width="10.5703125" style="126" bestFit="1" customWidth="1"/>
    <col min="16162" max="16162" width="10.5703125" style="126" customWidth="1"/>
    <col min="16163" max="16163" width="10.5703125" style="126" bestFit="1" customWidth="1"/>
    <col min="16164" max="16164" width="12.85546875" style="126" bestFit="1" customWidth="1"/>
    <col min="16165" max="16165" width="9.140625" style="126"/>
    <col min="16166" max="16166" width="18.42578125" style="126" bestFit="1" customWidth="1"/>
    <col min="16167" max="16167" width="10.28515625" style="126" bestFit="1" customWidth="1"/>
    <col min="16168" max="16168" width="15.140625" style="126" customWidth="1"/>
    <col min="16169" max="16169" width="14.28515625" style="126" customWidth="1"/>
    <col min="16170" max="16384" width="9.140625" style="126"/>
  </cols>
  <sheetData>
    <row r="1" spans="1:41" x14ac:dyDescent="0.25">
      <c r="N1" s="127"/>
      <c r="Z1" s="127"/>
    </row>
    <row r="2" spans="1:41" x14ac:dyDescent="0.25">
      <c r="N2" s="127"/>
      <c r="Z2" s="127"/>
    </row>
    <row r="3" spans="1:41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</row>
    <row r="4" spans="1:41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</row>
    <row r="5" spans="1:41" x14ac:dyDescent="0.25">
      <c r="E5" s="126" t="s">
        <v>920</v>
      </c>
      <c r="N5" s="127"/>
      <c r="Z5" s="127"/>
    </row>
    <row r="6" spans="1:41" ht="16.5" thickBot="1" x14ac:dyDescent="0.3">
      <c r="N6" s="127"/>
      <c r="Z6" s="127"/>
    </row>
    <row r="7" spans="1:4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3"/>
      <c r="AG7" s="133"/>
      <c r="AH7" s="133"/>
      <c r="AI7" s="134"/>
    </row>
    <row r="8" spans="1:41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2"/>
      <c r="AF8" s="137"/>
      <c r="AG8" s="137"/>
      <c r="AH8" s="137"/>
      <c r="AI8" s="138"/>
      <c r="AJ8" s="139"/>
      <c r="AK8" s="139"/>
      <c r="AL8" s="139"/>
      <c r="AM8" s="139"/>
      <c r="AN8" s="139"/>
      <c r="AO8" s="140"/>
    </row>
    <row r="9" spans="1:41" ht="49.5" customHeight="1" x14ac:dyDescent="0.25">
      <c r="A9" s="1330"/>
      <c r="B9" s="1331"/>
      <c r="C9" s="141" t="s">
        <v>859</v>
      </c>
      <c r="D9" s="698" t="s">
        <v>857</v>
      </c>
      <c r="E9" s="614" t="s">
        <v>856</v>
      </c>
      <c r="F9" s="614" t="s">
        <v>37</v>
      </c>
      <c r="G9" s="614" t="s">
        <v>855</v>
      </c>
      <c r="H9" s="1332"/>
      <c r="I9" s="698" t="s">
        <v>858</v>
      </c>
      <c r="J9" s="698" t="s">
        <v>857</v>
      </c>
      <c r="K9" s="614" t="s">
        <v>856</v>
      </c>
      <c r="L9" s="614" t="s">
        <v>37</v>
      </c>
      <c r="M9" s="614" t="s">
        <v>855</v>
      </c>
      <c r="N9" s="142"/>
      <c r="O9" s="698" t="s">
        <v>858</v>
      </c>
      <c r="P9" s="698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698" t="s">
        <v>858</v>
      </c>
      <c r="AB9" s="698" t="s">
        <v>857</v>
      </c>
      <c r="AC9" s="614" t="s">
        <v>856</v>
      </c>
      <c r="AD9" s="614" t="s">
        <v>37</v>
      </c>
      <c r="AE9" s="614" t="s">
        <v>855</v>
      </c>
      <c r="AF9" s="116"/>
      <c r="AG9" s="116"/>
      <c r="AH9" s="116"/>
      <c r="AI9" s="138"/>
      <c r="AJ9" s="139"/>
      <c r="AK9" s="139"/>
      <c r="AL9" s="144"/>
      <c r="AM9" s="139"/>
      <c r="AN9" s="139"/>
      <c r="AO9" s="139"/>
    </row>
    <row r="10" spans="1:41" ht="2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152"/>
      <c r="AF10" s="156"/>
      <c r="AG10" s="156"/>
      <c r="AH10" s="156"/>
      <c r="AI10" s="157"/>
      <c r="AJ10" s="140"/>
      <c r="AK10" s="140"/>
      <c r="AL10" s="140"/>
      <c r="AM10" s="140"/>
      <c r="AN10" s="140"/>
      <c r="AO10" s="140"/>
    </row>
    <row r="11" spans="1:4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152"/>
      <c r="AF11" s="156"/>
      <c r="AG11" s="156"/>
      <c r="AH11" s="156"/>
      <c r="AI11" s="157"/>
      <c r="AJ11" s="140"/>
      <c r="AK11" s="140"/>
      <c r="AL11" s="140"/>
      <c r="AM11" s="140"/>
      <c r="AN11" s="140"/>
      <c r="AO11" s="140"/>
    </row>
    <row r="12" spans="1:4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152"/>
      <c r="AF12" s="156"/>
      <c r="AG12" s="156"/>
      <c r="AH12" s="156"/>
      <c r="AI12" s="157"/>
      <c r="AJ12" s="140"/>
      <c r="AK12" s="140"/>
      <c r="AL12" s="140"/>
      <c r="AM12" s="140"/>
      <c r="AN12" s="140"/>
      <c r="AO12" s="140"/>
    </row>
    <row r="13" spans="1:4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152"/>
      <c r="AF13" s="156"/>
      <c r="AG13" s="156"/>
      <c r="AH13" s="156"/>
      <c r="AI13" s="157"/>
      <c r="AJ13" s="140"/>
      <c r="AK13" s="140"/>
      <c r="AL13" s="140"/>
      <c r="AM13" s="140"/>
      <c r="AN13" s="140"/>
      <c r="AO13" s="140"/>
    </row>
    <row r="14" spans="1:4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12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152"/>
      <c r="AF14" s="156"/>
      <c r="AG14" s="156"/>
      <c r="AH14" s="156"/>
      <c r="AI14" s="157"/>
      <c r="AJ14" s="140"/>
      <c r="AK14" s="140"/>
      <c r="AL14" s="140"/>
      <c r="AM14" s="140"/>
      <c r="AN14" s="140"/>
      <c r="AO14" s="140"/>
    </row>
    <row r="15" spans="1:4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152"/>
      <c r="AF15" s="156"/>
      <c r="AG15" s="156"/>
      <c r="AH15" s="156"/>
      <c r="AI15" s="157"/>
      <c r="AJ15" s="140"/>
      <c r="AK15" s="140"/>
      <c r="AL15" s="140"/>
      <c r="AM15" s="140"/>
      <c r="AN15" s="140"/>
      <c r="AO15" s="140"/>
    </row>
    <row r="16" spans="1:4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12"/>
      <c r="V16" s="726"/>
      <c r="W16" s="152"/>
      <c r="X16" s="152"/>
      <c r="Y16" s="152"/>
      <c r="Z16" s="164"/>
      <c r="AA16" s="166"/>
      <c r="AB16" s="159"/>
      <c r="AC16" s="11"/>
      <c r="AD16" s="152"/>
      <c r="AE16" s="152"/>
      <c r="AF16" s="156"/>
      <c r="AG16" s="156"/>
      <c r="AH16" s="156"/>
      <c r="AI16" s="157"/>
      <c r="AJ16" s="140"/>
      <c r="AK16" s="140"/>
      <c r="AL16" s="140"/>
      <c r="AM16" s="140"/>
      <c r="AN16" s="140"/>
      <c r="AO16" s="140"/>
    </row>
    <row r="17" spans="1:4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152"/>
      <c r="AF17" s="156"/>
      <c r="AG17" s="156"/>
      <c r="AH17" s="156"/>
      <c r="AI17" s="157"/>
      <c r="AJ17" s="140"/>
      <c r="AK17" s="140"/>
      <c r="AL17" s="140"/>
      <c r="AM17" s="140"/>
      <c r="AN17" s="140"/>
      <c r="AO17" s="140"/>
    </row>
    <row r="18" spans="1:4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12"/>
      <c r="V18" s="726"/>
      <c r="W18" s="152"/>
      <c r="X18" s="152"/>
      <c r="Y18" s="152"/>
      <c r="Z18" s="164"/>
      <c r="AA18" s="166"/>
      <c r="AB18" s="159"/>
      <c r="AC18" s="11"/>
      <c r="AD18" s="152"/>
      <c r="AE18" s="152"/>
      <c r="AF18" s="156"/>
      <c r="AG18" s="156"/>
      <c r="AH18" s="156"/>
      <c r="AI18" s="157"/>
      <c r="AJ18" s="140"/>
      <c r="AK18" s="140"/>
      <c r="AL18" s="140"/>
      <c r="AM18" s="140"/>
      <c r="AN18" s="140"/>
      <c r="AO18" s="140"/>
    </row>
    <row r="19" spans="1:4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152"/>
      <c r="AF19" s="156"/>
      <c r="AG19" s="156"/>
      <c r="AH19" s="156"/>
      <c r="AI19" s="157"/>
      <c r="AJ19" s="140"/>
      <c r="AK19" s="140"/>
      <c r="AL19" s="140"/>
      <c r="AM19" s="140"/>
      <c r="AN19" s="140"/>
      <c r="AO19" s="140"/>
    </row>
    <row r="20" spans="1:4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12"/>
      <c r="V20" s="726"/>
      <c r="W20" s="152"/>
      <c r="X20" s="152"/>
      <c r="Y20" s="152"/>
      <c r="Z20" s="164"/>
      <c r="AA20" s="166"/>
      <c r="AB20" s="159"/>
      <c r="AC20" s="11"/>
      <c r="AD20" s="152"/>
      <c r="AE20" s="152"/>
      <c r="AF20" s="156"/>
      <c r="AG20" s="156"/>
      <c r="AH20" s="156"/>
      <c r="AI20" s="157"/>
      <c r="AJ20" s="140"/>
      <c r="AK20" s="140"/>
      <c r="AL20" s="140"/>
      <c r="AM20" s="140"/>
      <c r="AN20" s="140"/>
      <c r="AO20" s="140"/>
    </row>
    <row r="21" spans="1:4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152"/>
      <c r="AF21" s="156"/>
      <c r="AG21" s="156"/>
      <c r="AH21" s="156"/>
      <c r="AI21" s="157"/>
      <c r="AJ21" s="140"/>
      <c r="AK21" s="140"/>
      <c r="AL21" s="140"/>
      <c r="AM21" s="140"/>
      <c r="AN21" s="140"/>
      <c r="AO21" s="140"/>
    </row>
    <row r="22" spans="1:4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12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152"/>
      <c r="AF22" s="156"/>
      <c r="AG22" s="156"/>
      <c r="AH22" s="156"/>
      <c r="AI22" s="157"/>
      <c r="AJ22" s="140"/>
      <c r="AK22" s="140"/>
      <c r="AL22" s="140"/>
      <c r="AM22" s="140"/>
      <c r="AN22" s="140"/>
      <c r="AO22" s="140"/>
    </row>
    <row r="23" spans="1:4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152"/>
      <c r="AF23" s="156"/>
      <c r="AG23" s="156"/>
      <c r="AH23" s="156"/>
      <c r="AI23" s="157"/>
      <c r="AJ23" s="140"/>
      <c r="AK23" s="140"/>
      <c r="AL23" s="140"/>
      <c r="AM23" s="140"/>
      <c r="AN23" s="140"/>
      <c r="AO23" s="140"/>
    </row>
    <row r="24" spans="1:4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176" t="s">
        <v>0</v>
      </c>
      <c r="AG24" s="176" t="s">
        <v>39</v>
      </c>
      <c r="AH24" s="176" t="s">
        <v>904</v>
      </c>
      <c r="AI24" s="176" t="s">
        <v>918</v>
      </c>
      <c r="AJ24" s="156" t="s">
        <v>925</v>
      </c>
      <c r="AK24" s="156" t="s">
        <v>37</v>
      </c>
      <c r="AL24" s="156" t="s">
        <v>855</v>
      </c>
      <c r="AM24" s="140"/>
      <c r="AN24" s="140"/>
      <c r="AO24" s="140"/>
    </row>
    <row r="25" spans="1:41" ht="16.5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711">
        <f>SUM(E10:G20)</f>
        <v>20.84</v>
      </c>
      <c r="AG25" s="711">
        <f>SUM(K10:K23)</f>
        <v>26.88</v>
      </c>
      <c r="AH25" s="711">
        <f>SUM(Q10:S24)</f>
        <v>6.04</v>
      </c>
      <c r="AI25" s="181">
        <f>SUM(AC10:AE24)</f>
        <v>6.04</v>
      </c>
      <c r="AJ25" s="127">
        <f>SUM(AC10:AC23)</f>
        <v>6.04</v>
      </c>
      <c r="AK25" s="126">
        <f>SUM(AD10:AD23)</f>
        <v>0</v>
      </c>
      <c r="AL25" s="126">
        <f>SUM(AE10:AE23)</f>
        <v>0</v>
      </c>
    </row>
    <row r="26" spans="1:4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191"/>
      <c r="AF26" s="192"/>
      <c r="AG26" s="192"/>
      <c r="AH26" s="192"/>
      <c r="AI26" s="193"/>
      <c r="AJ26" s="127"/>
    </row>
    <row r="27" spans="1:4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152"/>
      <c r="AF27" s="200"/>
      <c r="AG27" s="200"/>
      <c r="AH27" s="200"/>
      <c r="AI27" s="201"/>
      <c r="AJ27" s="127"/>
    </row>
    <row r="28" spans="1:4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152"/>
      <c r="AF28" s="200"/>
      <c r="AG28" s="200"/>
      <c r="AH28" s="200"/>
      <c r="AI28" s="201"/>
      <c r="AJ28" s="127"/>
    </row>
    <row r="29" spans="1:4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152"/>
      <c r="AF29" s="200"/>
      <c r="AG29" s="200"/>
      <c r="AH29" s="200"/>
      <c r="AI29" s="201"/>
      <c r="AJ29" s="127"/>
    </row>
    <row r="30" spans="1:4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152"/>
      <c r="AF30" s="200"/>
      <c r="AG30" s="200"/>
      <c r="AH30" s="200"/>
      <c r="AI30" s="201"/>
      <c r="AJ30" s="127"/>
    </row>
    <row r="31" spans="1:4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152"/>
      <c r="AF31" s="200"/>
      <c r="AG31" s="200"/>
      <c r="AH31" s="200"/>
      <c r="AI31" s="201"/>
      <c r="AJ31" s="127"/>
    </row>
    <row r="32" spans="1:41" ht="16.5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152"/>
      <c r="AF32" s="200"/>
      <c r="AG32" s="156"/>
      <c r="AH32" s="156"/>
      <c r="AI32" s="157"/>
    </row>
    <row r="33" spans="1:38" ht="16.5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152"/>
      <c r="AF33" s="200"/>
      <c r="AG33" s="156"/>
      <c r="AH33" s="156"/>
      <c r="AI33" s="157"/>
      <c r="AL33" s="205"/>
    </row>
    <row r="34" spans="1:38" ht="15.75" customHeight="1" x14ac:dyDescent="0.25">
      <c r="A34" s="194"/>
      <c r="B34" s="1302"/>
      <c r="C34" s="173">
        <f t="shared" si="2"/>
        <v>9</v>
      </c>
      <c r="D34" s="33" t="s">
        <v>824</v>
      </c>
      <c r="E34" s="693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152"/>
      <c r="AF34" s="200"/>
      <c r="AG34" s="156"/>
      <c r="AH34" s="156"/>
      <c r="AI34" s="157"/>
    </row>
    <row r="35" spans="1:38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11"/>
      <c r="V35" s="213"/>
      <c r="W35" s="213"/>
      <c r="X35" s="213"/>
      <c r="Y35" s="213"/>
      <c r="Z35" s="209"/>
      <c r="AA35" s="152"/>
      <c r="AB35" s="152"/>
      <c r="AC35" s="204"/>
      <c r="AD35" s="204"/>
      <c r="AE35" s="152"/>
      <c r="AF35" s="200"/>
      <c r="AG35" s="156"/>
      <c r="AH35" s="156"/>
      <c r="AI35" s="157"/>
    </row>
    <row r="36" spans="1:38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152"/>
      <c r="AF36" s="200"/>
      <c r="AG36" s="156"/>
      <c r="AH36" s="156"/>
      <c r="AI36" s="157"/>
    </row>
    <row r="37" spans="1:38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152"/>
      <c r="AF37" s="200"/>
      <c r="AG37" s="156"/>
      <c r="AH37" s="156"/>
      <c r="AI37" s="157"/>
    </row>
    <row r="38" spans="1:38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152"/>
      <c r="AF38" s="200"/>
      <c r="AG38" s="156"/>
      <c r="AH38" s="156"/>
      <c r="AI38" s="157"/>
    </row>
    <row r="39" spans="1:38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152"/>
      <c r="AF39" s="200"/>
      <c r="AG39" s="156"/>
      <c r="AH39" s="156"/>
      <c r="AI39" s="157"/>
    </row>
    <row r="40" spans="1:38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152"/>
      <c r="AF40" s="176" t="s">
        <v>0</v>
      </c>
      <c r="AG40" s="176" t="s">
        <v>39</v>
      </c>
      <c r="AH40" s="176" t="s">
        <v>904</v>
      </c>
      <c r="AI40" s="176" t="s">
        <v>918</v>
      </c>
      <c r="AJ40" s="156" t="s">
        <v>925</v>
      </c>
      <c r="AK40" s="156" t="s">
        <v>37</v>
      </c>
      <c r="AL40" s="156" t="s">
        <v>855</v>
      </c>
    </row>
    <row r="41" spans="1:38" ht="16.5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219">
        <f>SUM(E26:G38)</f>
        <v>69.58</v>
      </c>
      <c r="AG41" s="176">
        <f>SUM(K26:M35)</f>
        <v>69.58</v>
      </c>
      <c r="AH41" s="176">
        <v>0</v>
      </c>
      <c r="AI41" s="176">
        <v>0</v>
      </c>
      <c r="AJ41" s="126">
        <f>SUM(AC26:AC40)</f>
        <v>0</v>
      </c>
      <c r="AK41" s="126">
        <f>SUM(AD26:AD40)</f>
        <v>0</v>
      </c>
      <c r="AL41" s="126">
        <f>SUM(AI26:AI39)</f>
        <v>0</v>
      </c>
    </row>
    <row r="42" spans="1:38" ht="18.75" customHeight="1" x14ac:dyDescent="0.25">
      <c r="A42" s="220">
        <v>3</v>
      </c>
      <c r="B42" s="221" t="s">
        <v>822</v>
      </c>
      <c r="C42" s="707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07"/>
      <c r="P42" s="222"/>
      <c r="Q42" s="222"/>
      <c r="R42" s="222"/>
      <c r="S42" s="222"/>
      <c r="T42" s="224"/>
      <c r="U42" s="712"/>
      <c r="V42" s="222"/>
      <c r="W42" s="222"/>
      <c r="X42" s="222"/>
      <c r="Y42" s="222"/>
      <c r="Z42" s="224"/>
      <c r="AA42" s="225"/>
      <c r="AB42" s="226"/>
      <c r="AC42" s="226"/>
      <c r="AD42" s="222"/>
      <c r="AE42" s="222"/>
      <c r="AF42" s="200"/>
    </row>
    <row r="43" spans="1:38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152"/>
      <c r="AF43" s="200"/>
    </row>
    <row r="44" spans="1:38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152"/>
      <c r="AF44" s="200"/>
    </row>
    <row r="45" spans="1:38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152"/>
      <c r="AF45" s="200"/>
    </row>
    <row r="46" spans="1:38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152"/>
      <c r="AF46" s="176" t="s">
        <v>0</v>
      </c>
      <c r="AG46" s="176" t="s">
        <v>39</v>
      </c>
      <c r="AH46" s="176" t="s">
        <v>904</v>
      </c>
      <c r="AI46" s="176" t="s">
        <v>918</v>
      </c>
      <c r="AJ46" s="156" t="s">
        <v>925</v>
      </c>
      <c r="AK46" s="156" t="s">
        <v>37</v>
      </c>
      <c r="AL46" s="156" t="s">
        <v>855</v>
      </c>
    </row>
    <row r="47" spans="1:38" ht="16.5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711">
        <f>SUM(E42:F46)</f>
        <v>32.39</v>
      </c>
      <c r="AG47" s="181">
        <f>SUM(K42:M46)</f>
        <v>32.39</v>
      </c>
      <c r="AH47" s="181">
        <v>0</v>
      </c>
      <c r="AI47" s="181">
        <v>0</v>
      </c>
      <c r="AJ47" s="126">
        <f>SUM(AC42:AC46)</f>
        <v>0</v>
      </c>
      <c r="AK47" s="126">
        <f>SUM(AD42:AD46)</f>
        <v>0</v>
      </c>
      <c r="AL47" s="126">
        <f>SUM(AE42:AE46)</f>
        <v>0</v>
      </c>
    </row>
    <row r="48" spans="1:38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191"/>
      <c r="AF48" s="238"/>
      <c r="AG48" s="133"/>
      <c r="AH48" s="133"/>
      <c r="AI48" s="134"/>
    </row>
    <row r="49" spans="1:38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13">
        <f>I48+1</f>
        <v>2</v>
      </c>
      <c r="J49" s="239" t="s">
        <v>812</v>
      </c>
      <c r="K49" s="152"/>
      <c r="L49" s="152"/>
      <c r="M49" s="240">
        <v>16.18</v>
      </c>
      <c r="N49" s="241"/>
      <c r="O49" s="713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197">
        <v>9.1699999999999982</v>
      </c>
      <c r="AF49" s="242"/>
      <c r="AG49" s="156"/>
      <c r="AH49" s="156"/>
      <c r="AI49" s="157"/>
    </row>
    <row r="50" spans="1:38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11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33"/>
      <c r="AF50" s="200"/>
      <c r="AG50" s="156"/>
      <c r="AH50" s="156"/>
      <c r="AI50" s="157"/>
    </row>
    <row r="51" spans="1:38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12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33"/>
      <c r="AF51" s="200"/>
      <c r="AG51" s="156"/>
      <c r="AH51" s="156"/>
      <c r="AI51" s="157"/>
    </row>
    <row r="52" spans="1:38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13">
        <v>4</v>
      </c>
      <c r="J52" s="239" t="s">
        <v>808</v>
      </c>
      <c r="K52" s="240">
        <v>9.1199999999999992</v>
      </c>
      <c r="L52" s="32"/>
      <c r="M52" s="152"/>
      <c r="N52" s="164"/>
      <c r="O52" s="713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33"/>
      <c r="AF52" s="242"/>
      <c r="AG52" s="156"/>
      <c r="AH52" s="156"/>
      <c r="AI52" s="157"/>
    </row>
    <row r="53" spans="1:38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13">
        <f t="shared" ref="I53:I64" si="4">I52+1</f>
        <v>5</v>
      </c>
      <c r="J53" s="239" t="s">
        <v>807</v>
      </c>
      <c r="K53" s="240">
        <v>7.73</v>
      </c>
      <c r="L53" s="195"/>
      <c r="M53" s="152"/>
      <c r="N53" s="164"/>
      <c r="O53" s="713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33"/>
      <c r="AF53" s="242"/>
      <c r="AG53" s="156"/>
      <c r="AH53" s="156"/>
      <c r="AI53" s="157"/>
    </row>
    <row r="54" spans="1:38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13">
        <f t="shared" si="4"/>
        <v>6</v>
      </c>
      <c r="J54" s="239" t="s">
        <v>806</v>
      </c>
      <c r="K54" s="240">
        <v>7.26</v>
      </c>
      <c r="L54" s="152"/>
      <c r="M54" s="152"/>
      <c r="N54" s="164"/>
      <c r="O54" s="713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33"/>
      <c r="AF54" s="242"/>
      <c r="AG54" s="156"/>
      <c r="AH54" s="156"/>
      <c r="AI54" s="157"/>
    </row>
    <row r="55" spans="1:38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13">
        <f t="shared" si="4"/>
        <v>7</v>
      </c>
      <c r="J55" s="239" t="s">
        <v>805</v>
      </c>
      <c r="K55" s="240">
        <v>6.49</v>
      </c>
      <c r="L55" s="152"/>
      <c r="M55" s="195"/>
      <c r="N55" s="203"/>
      <c r="O55" s="713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33"/>
      <c r="AF55" s="242"/>
      <c r="AG55" s="156"/>
      <c r="AH55" s="156"/>
      <c r="AI55" s="157"/>
    </row>
    <row r="56" spans="1:38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13">
        <f t="shared" si="4"/>
        <v>8</v>
      </c>
      <c r="J56" s="239" t="s">
        <v>501</v>
      </c>
      <c r="K56" s="152"/>
      <c r="L56" s="152"/>
      <c r="M56" s="240">
        <v>21.05</v>
      </c>
      <c r="N56" s="241"/>
      <c r="O56" s="713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33"/>
      <c r="AF56" s="200"/>
      <c r="AG56" s="156"/>
      <c r="AH56" s="156"/>
      <c r="AI56" s="157"/>
    </row>
    <row r="57" spans="1:38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13">
        <f t="shared" si="4"/>
        <v>9</v>
      </c>
      <c r="J57" s="244" t="s">
        <v>804</v>
      </c>
      <c r="K57" s="240">
        <v>4.49</v>
      </c>
      <c r="L57" s="152"/>
      <c r="M57" s="152"/>
      <c r="N57" s="164"/>
      <c r="O57" s="713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33"/>
      <c r="AF57" s="242"/>
      <c r="AG57" s="156"/>
      <c r="AH57" s="156"/>
      <c r="AI57" s="157"/>
    </row>
    <row r="58" spans="1:38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13">
        <f t="shared" si="4"/>
        <v>10</v>
      </c>
      <c r="J58" s="239" t="s">
        <v>803</v>
      </c>
      <c r="K58" s="240">
        <v>7.88</v>
      </c>
      <c r="L58" s="152"/>
      <c r="M58" s="152"/>
      <c r="N58" s="164"/>
      <c r="O58" s="713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152"/>
      <c r="AF58" s="242"/>
      <c r="AG58" s="156"/>
      <c r="AH58" s="156"/>
      <c r="AI58" s="157"/>
    </row>
    <row r="59" spans="1:38" x14ac:dyDescent="0.25">
      <c r="A59" s="1313"/>
      <c r="B59" s="1321"/>
      <c r="C59" s="148"/>
      <c r="D59" s="148"/>
      <c r="E59" s="148"/>
      <c r="F59" s="148"/>
      <c r="G59" s="148"/>
      <c r="H59" s="1323"/>
      <c r="I59" s="713">
        <f t="shared" si="4"/>
        <v>11</v>
      </c>
      <c r="J59" s="111" t="s">
        <v>802</v>
      </c>
      <c r="K59" s="240">
        <v>8.86</v>
      </c>
      <c r="L59" s="152"/>
      <c r="M59" s="152"/>
      <c r="N59" s="164"/>
      <c r="O59" s="713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152"/>
      <c r="AF59" s="242"/>
      <c r="AG59" s="156"/>
      <c r="AH59" s="156"/>
      <c r="AI59" s="157"/>
    </row>
    <row r="60" spans="1:38" x14ac:dyDescent="0.25">
      <c r="A60" s="1313"/>
      <c r="B60" s="1321"/>
      <c r="C60" s="148"/>
      <c r="D60" s="148"/>
      <c r="E60" s="148"/>
      <c r="F60" s="148"/>
      <c r="G60" s="148"/>
      <c r="H60" s="1323"/>
      <c r="I60" s="713">
        <f t="shared" si="4"/>
        <v>12</v>
      </c>
      <c r="J60" s="111" t="s">
        <v>801</v>
      </c>
      <c r="K60" s="240">
        <v>9.77</v>
      </c>
      <c r="L60" s="152"/>
      <c r="M60" s="152"/>
      <c r="N60" s="164"/>
      <c r="O60" s="713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152"/>
      <c r="AF60" s="242"/>
      <c r="AG60" s="156"/>
      <c r="AH60" s="156"/>
      <c r="AI60" s="157"/>
    </row>
    <row r="61" spans="1:38" x14ac:dyDescent="0.25">
      <c r="A61" s="1313"/>
      <c r="B61" s="1321"/>
      <c r="C61" s="148"/>
      <c r="D61" s="148"/>
      <c r="E61" s="148"/>
      <c r="F61" s="148"/>
      <c r="G61" s="148"/>
      <c r="H61" s="1323"/>
      <c r="I61" s="713">
        <f t="shared" si="4"/>
        <v>13</v>
      </c>
      <c r="J61" s="112" t="s">
        <v>800</v>
      </c>
      <c r="K61" s="240">
        <v>5.08</v>
      </c>
      <c r="L61" s="152"/>
      <c r="M61" s="152"/>
      <c r="N61" s="164"/>
      <c r="O61" s="713">
        <f>O60+1</f>
        <v>11</v>
      </c>
      <c r="P61" s="112" t="s">
        <v>800</v>
      </c>
      <c r="Q61" s="240">
        <v>5.08</v>
      </c>
      <c r="R61" s="152"/>
      <c r="S61" s="152"/>
      <c r="T61" s="164"/>
      <c r="U61" s="712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152"/>
      <c r="AF61" s="242"/>
      <c r="AG61" s="156"/>
      <c r="AH61" s="156"/>
      <c r="AI61" s="157"/>
    </row>
    <row r="62" spans="1:38" x14ac:dyDescent="0.25">
      <c r="A62" s="1313"/>
      <c r="B62" s="1321"/>
      <c r="C62" s="172"/>
      <c r="D62" s="111"/>
      <c r="E62" s="153"/>
      <c r="F62" s="148"/>
      <c r="G62" s="148"/>
      <c r="H62" s="1323"/>
      <c r="I62" s="713">
        <f t="shared" si="4"/>
        <v>14</v>
      </c>
      <c r="J62" s="111" t="s">
        <v>799</v>
      </c>
      <c r="K62" s="240">
        <v>4.04</v>
      </c>
      <c r="L62" s="173"/>
      <c r="M62" s="173"/>
      <c r="N62" s="174"/>
      <c r="O62" s="713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212"/>
      <c r="AF62" s="242"/>
      <c r="AG62" s="156"/>
      <c r="AH62" s="156"/>
      <c r="AI62" s="157"/>
    </row>
    <row r="63" spans="1:38" x14ac:dyDescent="0.25">
      <c r="A63" s="1313"/>
      <c r="B63" s="1321"/>
      <c r="C63" s="148"/>
      <c r="D63" s="148"/>
      <c r="E63" s="148"/>
      <c r="F63" s="148"/>
      <c r="G63" s="148"/>
      <c r="H63" s="1323"/>
      <c r="I63" s="713">
        <f t="shared" si="4"/>
        <v>15</v>
      </c>
      <c r="J63" s="111" t="s">
        <v>798</v>
      </c>
      <c r="K63" s="240">
        <v>5.05</v>
      </c>
      <c r="L63" s="152"/>
      <c r="M63" s="152"/>
      <c r="N63" s="164"/>
      <c r="O63" s="713">
        <f>O62+1</f>
        <v>13</v>
      </c>
      <c r="P63" s="111" t="s">
        <v>798</v>
      </c>
      <c r="Q63" s="240">
        <v>5.05</v>
      </c>
      <c r="R63" s="152"/>
      <c r="S63" s="152"/>
      <c r="T63" s="164"/>
      <c r="U63" s="712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152"/>
      <c r="AF63" s="242"/>
      <c r="AG63" s="156"/>
      <c r="AH63" s="156"/>
      <c r="AI63" s="157"/>
    </row>
    <row r="64" spans="1:38" x14ac:dyDescent="0.25">
      <c r="A64" s="1314"/>
      <c r="B64" s="1321"/>
      <c r="C64" s="148"/>
      <c r="D64" s="148"/>
      <c r="E64" s="148"/>
      <c r="F64" s="148"/>
      <c r="G64" s="148"/>
      <c r="H64" s="1323"/>
      <c r="I64" s="713">
        <f t="shared" si="4"/>
        <v>16</v>
      </c>
      <c r="J64" s="111" t="s">
        <v>797</v>
      </c>
      <c r="K64" s="240">
        <v>8.17</v>
      </c>
      <c r="L64" s="152"/>
      <c r="M64" s="152"/>
      <c r="N64" s="164"/>
      <c r="O64" s="713">
        <f>O63+1</f>
        <v>14</v>
      </c>
      <c r="P64" s="111" t="s">
        <v>797</v>
      </c>
      <c r="Q64" s="240">
        <v>8.17</v>
      </c>
      <c r="R64" s="152"/>
      <c r="S64" s="152"/>
      <c r="T64" s="164"/>
      <c r="U64" s="712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152"/>
      <c r="AF64" s="176" t="s">
        <v>0</v>
      </c>
      <c r="AG64" s="176" t="s">
        <v>39</v>
      </c>
      <c r="AH64" s="256" t="s">
        <v>904</v>
      </c>
      <c r="AI64" s="257" t="s">
        <v>918</v>
      </c>
      <c r="AJ64" s="156" t="s">
        <v>925</v>
      </c>
      <c r="AK64" s="156" t="s">
        <v>37</v>
      </c>
      <c r="AL64" s="156" t="s">
        <v>855</v>
      </c>
    </row>
    <row r="65" spans="1:38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2">
        <f>SUM(E49:G58)</f>
        <v>58.220000000000006</v>
      </c>
      <c r="AG65" s="263">
        <f>SUM(K48:M64)</f>
        <v>138.68999999999997</v>
      </c>
      <c r="AH65" s="264">
        <f>SUM(Q48:S64)</f>
        <v>93.59</v>
      </c>
      <c r="AI65" s="265">
        <f>SUM(AC48:AE64)</f>
        <v>78.410000000000011</v>
      </c>
      <c r="AJ65" s="126">
        <f>SUM(AC48:AC64)</f>
        <v>65.05</v>
      </c>
      <c r="AK65" s="513">
        <f>SUM(AD48:AD64)</f>
        <v>4.1899999999999995</v>
      </c>
      <c r="AL65" s="126">
        <f>SUM(AE48:AE64)</f>
        <v>9.1699999999999982</v>
      </c>
    </row>
    <row r="66" spans="1:38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189"/>
      <c r="AF66" s="238"/>
      <c r="AG66" s="133"/>
      <c r="AH66" s="133"/>
      <c r="AI66" s="134"/>
    </row>
    <row r="67" spans="1:38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48"/>
      <c r="AF67" s="242"/>
      <c r="AG67" s="156"/>
      <c r="AH67" s="156"/>
      <c r="AI67" s="157"/>
    </row>
    <row r="68" spans="1:38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48"/>
      <c r="AF68" s="242"/>
      <c r="AG68" s="156"/>
      <c r="AH68" s="156"/>
      <c r="AI68" s="157"/>
    </row>
    <row r="69" spans="1:38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48"/>
      <c r="AF69" s="242"/>
      <c r="AG69" s="156"/>
      <c r="AH69" s="156"/>
      <c r="AI69" s="157"/>
    </row>
    <row r="70" spans="1:38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48"/>
      <c r="AF70" s="242"/>
      <c r="AG70" s="156"/>
      <c r="AH70" s="156"/>
      <c r="AI70" s="157"/>
    </row>
    <row r="71" spans="1:38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48"/>
      <c r="AF71" s="242"/>
      <c r="AG71" s="156"/>
      <c r="AH71" s="156"/>
      <c r="AI71" s="157"/>
    </row>
    <row r="72" spans="1:38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48"/>
      <c r="AF72" s="242"/>
      <c r="AG72" s="156"/>
      <c r="AH72" s="156"/>
      <c r="AI72" s="157"/>
    </row>
    <row r="73" spans="1:38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48"/>
      <c r="AF73" s="242"/>
      <c r="AG73" s="156"/>
      <c r="AH73" s="156"/>
      <c r="AI73" s="157"/>
    </row>
    <row r="74" spans="1:38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48">
        <v>30.113399999999999</v>
      </c>
      <c r="AF74" s="242"/>
      <c r="AG74" s="156"/>
      <c r="AH74" s="156"/>
      <c r="AI74" s="157"/>
    </row>
    <row r="75" spans="1:38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48"/>
      <c r="AF75" s="242"/>
      <c r="AG75" s="156"/>
      <c r="AH75" s="156"/>
      <c r="AI75" s="157"/>
    </row>
    <row r="76" spans="1:38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48">
        <v>17.928999999999998</v>
      </c>
      <c r="AF76" s="242"/>
      <c r="AG76" s="156"/>
      <c r="AH76" s="156"/>
      <c r="AI76" s="157"/>
    </row>
    <row r="77" spans="1:38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48"/>
      <c r="AF77" s="242"/>
      <c r="AG77" s="156"/>
      <c r="AH77" s="156"/>
      <c r="AI77" s="157"/>
    </row>
    <row r="78" spans="1:38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48">
        <v>15.147</v>
      </c>
      <c r="AF78" s="242"/>
      <c r="AG78" s="156"/>
      <c r="AH78" s="156"/>
      <c r="AI78" s="157"/>
    </row>
    <row r="79" spans="1:38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270"/>
      <c r="AF79" s="242"/>
      <c r="AG79" s="156"/>
      <c r="AH79" s="156"/>
      <c r="AI79" s="157"/>
    </row>
    <row r="80" spans="1:38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270"/>
      <c r="AF80" s="242"/>
      <c r="AG80" s="156"/>
      <c r="AH80" s="156"/>
      <c r="AI80" s="157"/>
    </row>
    <row r="81" spans="1:35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270"/>
      <c r="AF81" s="242"/>
      <c r="AG81" s="156"/>
      <c r="AH81" s="156"/>
      <c r="AI81" s="157"/>
    </row>
    <row r="82" spans="1:35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48"/>
      <c r="AF82" s="242"/>
      <c r="AG82" s="156"/>
      <c r="AH82" s="156"/>
      <c r="AI82" s="157"/>
    </row>
    <row r="83" spans="1:35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48"/>
      <c r="AF83" s="242"/>
      <c r="AG83" s="156"/>
      <c r="AH83" s="156"/>
      <c r="AI83" s="157"/>
    </row>
    <row r="84" spans="1:35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270"/>
      <c r="AF84" s="242"/>
      <c r="AG84" s="156"/>
      <c r="AH84" s="156"/>
      <c r="AI84" s="157"/>
    </row>
    <row r="85" spans="1:35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270"/>
      <c r="AF85" s="242"/>
      <c r="AG85" s="156"/>
      <c r="AH85" s="156"/>
      <c r="AI85" s="157"/>
    </row>
    <row r="86" spans="1:35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48"/>
      <c r="AF86" s="242"/>
      <c r="AG86" s="156"/>
      <c r="AH86" s="156"/>
      <c r="AI86" s="157"/>
    </row>
    <row r="87" spans="1:35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48"/>
      <c r="AF87" s="242"/>
      <c r="AG87" s="156"/>
      <c r="AH87" s="156"/>
      <c r="AI87" s="157"/>
    </row>
    <row r="88" spans="1:35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48"/>
      <c r="AF88" s="242"/>
      <c r="AG88" s="156"/>
      <c r="AH88" s="156"/>
      <c r="AI88" s="157"/>
    </row>
    <row r="89" spans="1:35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48"/>
      <c r="AF89" s="242"/>
      <c r="AG89" s="156"/>
      <c r="AH89" s="156"/>
      <c r="AI89" s="157"/>
    </row>
    <row r="90" spans="1:35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48"/>
      <c r="AF90" s="242"/>
      <c r="AG90" s="156"/>
      <c r="AH90" s="156"/>
      <c r="AI90" s="157"/>
    </row>
    <row r="91" spans="1:35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48"/>
      <c r="AF91" s="242"/>
      <c r="AG91" s="156"/>
      <c r="AH91" s="156"/>
      <c r="AI91" s="157"/>
    </row>
    <row r="92" spans="1:35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48"/>
      <c r="AF92" s="242"/>
      <c r="AG92" s="156"/>
      <c r="AH92" s="156"/>
      <c r="AI92" s="157"/>
    </row>
    <row r="93" spans="1:35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48"/>
      <c r="AF93" s="242"/>
      <c r="AG93" s="156"/>
      <c r="AH93" s="156"/>
      <c r="AI93" s="157"/>
    </row>
    <row r="94" spans="1:35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48"/>
      <c r="AF94" s="242"/>
      <c r="AG94" s="156"/>
      <c r="AH94" s="156"/>
      <c r="AI94" s="157"/>
    </row>
    <row r="95" spans="1:35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48"/>
      <c r="AF95" s="242"/>
      <c r="AG95" s="156"/>
      <c r="AH95" s="156"/>
      <c r="AI95" s="157"/>
    </row>
    <row r="96" spans="1:35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48">
        <v>25.774000000000001</v>
      </c>
      <c r="AF96" s="242"/>
      <c r="AG96" s="156"/>
      <c r="AH96" s="156"/>
      <c r="AI96" s="157"/>
    </row>
    <row r="97" spans="1:38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48"/>
      <c r="AF97" s="242"/>
      <c r="AG97" s="156"/>
      <c r="AH97" s="156"/>
      <c r="AI97" s="157"/>
    </row>
    <row r="98" spans="1:38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48">
        <v>26.324000000000002</v>
      </c>
      <c r="AF98" s="242"/>
      <c r="AG98" s="156"/>
      <c r="AH98" s="156"/>
      <c r="AI98" s="157"/>
    </row>
    <row r="99" spans="1:38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48"/>
      <c r="AF99" s="242"/>
      <c r="AG99" s="156"/>
      <c r="AH99" s="156"/>
      <c r="AI99" s="157"/>
    </row>
    <row r="100" spans="1:38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48"/>
      <c r="AF100" s="242"/>
      <c r="AG100" s="156"/>
      <c r="AH100" s="156"/>
      <c r="AI100" s="157"/>
    </row>
    <row r="101" spans="1:38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48">
        <v>24.466999999999999</v>
      </c>
      <c r="AF101" s="242"/>
      <c r="AG101" s="156"/>
      <c r="AH101" s="156"/>
      <c r="AI101" s="157"/>
    </row>
    <row r="102" spans="1:38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48">
        <v>32.536000000000001</v>
      </c>
      <c r="AF102" s="242"/>
      <c r="AG102" s="156"/>
      <c r="AH102" s="156"/>
      <c r="AI102" s="157"/>
    </row>
    <row r="103" spans="1:38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152"/>
      <c r="AF103" s="242"/>
      <c r="AG103" s="156"/>
      <c r="AH103" s="156"/>
      <c r="AI103" s="157"/>
    </row>
    <row r="104" spans="1:38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152">
        <v>28.762</v>
      </c>
      <c r="AF104" s="200"/>
      <c r="AG104" s="156"/>
      <c r="AH104" s="156"/>
      <c r="AI104" s="157"/>
    </row>
    <row r="105" spans="1:38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152"/>
      <c r="AF105" s="200"/>
      <c r="AG105" s="156"/>
      <c r="AH105" s="156"/>
      <c r="AI105" s="157"/>
    </row>
    <row r="106" spans="1:38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152"/>
      <c r="AF106" s="200"/>
      <c r="AG106" s="156"/>
      <c r="AH106" s="156"/>
      <c r="AI106" s="157"/>
    </row>
    <row r="107" spans="1:38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152"/>
      <c r="AF107" s="200"/>
      <c r="AG107" s="156"/>
      <c r="AH107" s="156"/>
      <c r="AI107" s="157"/>
    </row>
    <row r="108" spans="1:38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176" t="s">
        <v>0</v>
      </c>
      <c r="AG108" s="176" t="s">
        <v>39</v>
      </c>
      <c r="AH108" s="176" t="s">
        <v>904</v>
      </c>
      <c r="AI108" s="176" t="s">
        <v>918</v>
      </c>
      <c r="AJ108" s="156" t="s">
        <v>925</v>
      </c>
      <c r="AK108" s="156" t="s">
        <v>37</v>
      </c>
      <c r="AL108" s="156" t="s">
        <v>855</v>
      </c>
    </row>
    <row r="109" spans="1:38" ht="16.5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711">
        <f>SUM(E66:G104)</f>
        <v>69.574000000000012</v>
      </c>
      <c r="AG109" s="281">
        <f>SUM(K66:M108)</f>
        <v>442.07200000000006</v>
      </c>
      <c r="AH109" s="281">
        <f>SUM(Q66:S108)</f>
        <v>372.49799999999999</v>
      </c>
      <c r="AI109" s="281">
        <f>SUM(AC66:AE108)</f>
        <v>372.49799999999999</v>
      </c>
      <c r="AJ109" s="513">
        <f>SUM(AC66:AC108)</f>
        <v>116.74460000000001</v>
      </c>
      <c r="AK109" s="126">
        <f>SUM(AD66:AD108)</f>
        <v>54.701000000000001</v>
      </c>
      <c r="AL109" s="513">
        <f>SUM(AE66:AE108)</f>
        <v>201.05240000000001</v>
      </c>
    </row>
    <row r="110" spans="1:38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285"/>
      <c r="AG110" s="133"/>
      <c r="AH110" s="133"/>
      <c r="AI110" s="134"/>
    </row>
    <row r="111" spans="1:38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287"/>
      <c r="AG111" s="156"/>
      <c r="AH111" s="156"/>
      <c r="AI111" s="157"/>
    </row>
    <row r="112" spans="1:38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287"/>
      <c r="AG112" s="156"/>
      <c r="AH112" s="156"/>
      <c r="AI112" s="157"/>
    </row>
    <row r="113" spans="1:38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287"/>
      <c r="AG113" s="156"/>
      <c r="AH113" s="156"/>
      <c r="AI113" s="157"/>
    </row>
    <row r="114" spans="1:38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287"/>
      <c r="AG114" s="156"/>
      <c r="AH114" s="156"/>
      <c r="AI114" s="157"/>
    </row>
    <row r="115" spans="1:38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287"/>
      <c r="AG115" s="156"/>
      <c r="AH115" s="156"/>
      <c r="AI115" s="157"/>
    </row>
    <row r="116" spans="1:38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287"/>
      <c r="AG116" s="156"/>
      <c r="AH116" s="156"/>
      <c r="AI116" s="157"/>
    </row>
    <row r="117" spans="1:38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287"/>
      <c r="AG117" s="156"/>
      <c r="AH117" s="156"/>
      <c r="AI117" s="157"/>
    </row>
    <row r="118" spans="1:38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287"/>
      <c r="AG118" s="156"/>
      <c r="AH118" s="156"/>
      <c r="AI118" s="157"/>
    </row>
    <row r="119" spans="1:38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287"/>
      <c r="AG119" s="156"/>
      <c r="AH119" s="156"/>
      <c r="AI119" s="157"/>
    </row>
    <row r="120" spans="1:38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297"/>
      <c r="AG120" s="298"/>
      <c r="AH120" s="298"/>
      <c r="AI120" s="299"/>
    </row>
    <row r="121" spans="1:38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152"/>
      <c r="AF121" s="300" t="s">
        <v>0</v>
      </c>
      <c r="AG121" s="300" t="s">
        <v>39</v>
      </c>
      <c r="AH121" s="176" t="s">
        <v>904</v>
      </c>
      <c r="AI121" s="301" t="s">
        <v>918</v>
      </c>
      <c r="AJ121" s="156" t="s">
        <v>925</v>
      </c>
      <c r="AK121" s="156" t="s">
        <v>37</v>
      </c>
      <c r="AL121" s="156" t="s">
        <v>855</v>
      </c>
    </row>
    <row r="122" spans="1:38" ht="16.5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6"/>
      <c r="AE122" s="304"/>
      <c r="AF122" s="262">
        <f>SUM(E110:G114)</f>
        <v>82.690000000000012</v>
      </c>
      <c r="AG122" s="263">
        <f>SUM(K110:M121)</f>
        <v>197.41</v>
      </c>
      <c r="AH122" s="264">
        <f>SUM(Q110:S118)</f>
        <v>114.72</v>
      </c>
      <c r="AI122" s="307">
        <f>SUM(AC110:AE116)</f>
        <v>103.83</v>
      </c>
      <c r="AJ122" s="513">
        <f>SUM(AC110:AC121)</f>
        <v>15.09</v>
      </c>
      <c r="AK122" s="513">
        <f t="shared" ref="AK122:AL122" si="5">SUM(AD110:AD121)</f>
        <v>10</v>
      </c>
      <c r="AL122" s="513">
        <f t="shared" si="5"/>
        <v>78.740000000000009</v>
      </c>
    </row>
    <row r="123" spans="1:38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39"/>
      <c r="AF123" s="192"/>
      <c r="AG123" s="133"/>
      <c r="AH123" s="133"/>
      <c r="AI123" s="134"/>
    </row>
    <row r="124" spans="1:38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11"/>
      <c r="AF124" s="200"/>
      <c r="AG124" s="156"/>
      <c r="AH124" s="156"/>
      <c r="AI124" s="157"/>
    </row>
    <row r="125" spans="1:38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11"/>
      <c r="AF125" s="200"/>
      <c r="AG125" s="156"/>
      <c r="AH125" s="156"/>
      <c r="AI125" s="157"/>
    </row>
    <row r="126" spans="1:38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195"/>
      <c r="AF126" s="200"/>
      <c r="AG126" s="156"/>
      <c r="AH126" s="156"/>
      <c r="AI126" s="157"/>
    </row>
    <row r="127" spans="1:38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195"/>
      <c r="AF127" s="200"/>
      <c r="AG127" s="156"/>
      <c r="AH127" s="156"/>
      <c r="AI127" s="157"/>
    </row>
    <row r="128" spans="1:38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195"/>
      <c r="AF128" s="200"/>
      <c r="AG128" s="156"/>
      <c r="AH128" s="156"/>
      <c r="AI128" s="157"/>
    </row>
    <row r="129" spans="1:38" x14ac:dyDescent="0.25">
      <c r="A129" s="1313"/>
      <c r="B129" s="1345"/>
      <c r="C129" s="173">
        <v>7</v>
      </c>
      <c r="D129" s="33" t="s">
        <v>734</v>
      </c>
      <c r="E129" s="693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693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195"/>
      <c r="AF129" s="200"/>
      <c r="AG129" s="156"/>
      <c r="AH129" s="156"/>
      <c r="AI129" s="157"/>
    </row>
    <row r="130" spans="1:38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176" t="s">
        <v>0</v>
      </c>
      <c r="AG130" s="176" t="s">
        <v>39</v>
      </c>
      <c r="AH130" s="176" t="s">
        <v>904</v>
      </c>
      <c r="AI130" s="257" t="s">
        <v>918</v>
      </c>
      <c r="AJ130" s="156" t="s">
        <v>925</v>
      </c>
      <c r="AK130" s="156" t="s">
        <v>37</v>
      </c>
      <c r="AL130" s="156" t="s">
        <v>855</v>
      </c>
    </row>
    <row r="131" spans="1:38" ht="16.5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262">
        <f>SUM(E123:G130)</f>
        <v>70.834000000000017</v>
      </c>
      <c r="AG131" s="263">
        <f>SUM(K123:M130)</f>
        <v>70.834000000000017</v>
      </c>
      <c r="AH131" s="264">
        <f>SUM(Q123:S130)</f>
        <v>0</v>
      </c>
      <c r="AI131" s="307">
        <f>SUM(Q123:S130)</f>
        <v>0</v>
      </c>
      <c r="AJ131" s="513">
        <f>SUM(AC123:AC130)</f>
        <v>0</v>
      </c>
      <c r="AK131" s="513">
        <f t="shared" ref="AK131:AL131" si="6">SUM(AD123:AD130)</f>
        <v>0</v>
      </c>
      <c r="AL131" s="513">
        <f t="shared" si="6"/>
        <v>0</v>
      </c>
    </row>
    <row r="132" spans="1:38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191"/>
      <c r="AF132" s="192"/>
      <c r="AG132" s="133"/>
      <c r="AH132" s="133"/>
      <c r="AI132" s="134"/>
    </row>
    <row r="133" spans="1:38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152"/>
      <c r="AF133" s="200"/>
      <c r="AG133" s="156"/>
      <c r="AH133" s="156"/>
      <c r="AI133" s="157"/>
    </row>
    <row r="134" spans="1:38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152"/>
      <c r="AF134" s="200"/>
      <c r="AG134" s="156"/>
      <c r="AH134" s="156"/>
      <c r="AI134" s="157"/>
    </row>
    <row r="135" spans="1:38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152"/>
      <c r="AF135" s="200"/>
      <c r="AG135" s="156"/>
      <c r="AH135" s="156"/>
      <c r="AI135" s="157"/>
    </row>
    <row r="136" spans="1:38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152"/>
      <c r="AF136" s="200"/>
      <c r="AG136" s="156"/>
      <c r="AH136" s="156"/>
      <c r="AI136" s="157"/>
    </row>
    <row r="137" spans="1:38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152"/>
      <c r="AF137" s="200"/>
      <c r="AG137" s="156"/>
      <c r="AH137" s="156"/>
      <c r="AI137" s="157"/>
    </row>
    <row r="138" spans="1:38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152"/>
      <c r="AF138" s="200"/>
      <c r="AG138" s="156"/>
      <c r="AH138" s="156"/>
      <c r="AI138" s="157"/>
    </row>
    <row r="139" spans="1:38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152"/>
      <c r="AF139" s="200"/>
      <c r="AG139" s="156"/>
      <c r="AH139" s="156"/>
      <c r="AI139" s="157"/>
    </row>
    <row r="140" spans="1:38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152"/>
      <c r="AF140" s="200"/>
      <c r="AG140" s="156"/>
      <c r="AH140" s="156"/>
      <c r="AI140" s="157"/>
    </row>
    <row r="141" spans="1:38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176" t="s">
        <v>0</v>
      </c>
      <c r="AG141" s="176" t="s">
        <v>39</v>
      </c>
      <c r="AH141" s="176" t="s">
        <v>904</v>
      </c>
      <c r="AI141" s="257" t="s">
        <v>918</v>
      </c>
      <c r="AJ141" s="156" t="s">
        <v>925</v>
      </c>
      <c r="AK141" s="156" t="s">
        <v>37</v>
      </c>
      <c r="AL141" s="156" t="s">
        <v>855</v>
      </c>
    </row>
    <row r="142" spans="1:38" ht="16.5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262">
        <f>SUM(E132:G138)</f>
        <v>69.910000000000011</v>
      </c>
      <c r="AG142" s="263">
        <f>SUM(K132:M141)</f>
        <v>85.09</v>
      </c>
      <c r="AH142" s="264">
        <f>SUM(Q132:S141)</f>
        <v>15.18</v>
      </c>
      <c r="AI142" s="307">
        <f>SUM(AC132:AE141)</f>
        <v>12.899999999999999</v>
      </c>
      <c r="AJ142" s="513">
        <f>SUM(AC132:AC141)</f>
        <v>12.899999999999999</v>
      </c>
      <c r="AK142" s="513">
        <f t="shared" ref="AK142:AL142" si="7">SUM(AD132:AD141)</f>
        <v>0</v>
      </c>
      <c r="AL142" s="513">
        <f t="shared" si="7"/>
        <v>0</v>
      </c>
    </row>
    <row r="143" spans="1:38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184"/>
      <c r="AF143" s="192"/>
      <c r="AG143" s="133"/>
      <c r="AH143" s="133"/>
      <c r="AI143" s="134"/>
    </row>
    <row r="144" spans="1:38" s="326" customFormat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198"/>
      <c r="AF144" s="323"/>
      <c r="AG144" s="324"/>
      <c r="AH144" s="324"/>
      <c r="AI144" s="325"/>
    </row>
    <row r="145" spans="1:38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195"/>
      <c r="AF145" s="200"/>
      <c r="AG145" s="156"/>
      <c r="AH145" s="156"/>
      <c r="AI145" s="157"/>
    </row>
    <row r="146" spans="1:38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195"/>
      <c r="AF146" s="200"/>
      <c r="AG146" s="156"/>
      <c r="AH146" s="156"/>
      <c r="AI146" s="157"/>
    </row>
    <row r="147" spans="1:38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195"/>
      <c r="AF147" s="200"/>
      <c r="AG147" s="156"/>
      <c r="AH147" s="156"/>
      <c r="AI147" s="157"/>
    </row>
    <row r="148" spans="1:38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11"/>
      <c r="AF148" s="200"/>
      <c r="AG148" s="156"/>
      <c r="AH148" s="156"/>
      <c r="AI148" s="157"/>
    </row>
    <row r="149" spans="1:38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11"/>
      <c r="AF149" s="200"/>
      <c r="AG149" s="156"/>
      <c r="AH149" s="156"/>
      <c r="AI149" s="157"/>
    </row>
    <row r="150" spans="1:38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11"/>
      <c r="AF150" s="200"/>
      <c r="AG150" s="156"/>
      <c r="AH150" s="156"/>
      <c r="AI150" s="157"/>
    </row>
    <row r="151" spans="1:38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11"/>
      <c r="AF151" s="200"/>
      <c r="AG151" s="156"/>
      <c r="AH151" s="156"/>
      <c r="AI151" s="157"/>
    </row>
    <row r="152" spans="1:38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11"/>
      <c r="AF152" s="200"/>
      <c r="AG152" s="156"/>
      <c r="AH152" s="156"/>
      <c r="AI152" s="157"/>
    </row>
    <row r="153" spans="1:38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11"/>
      <c r="AF153" s="200"/>
      <c r="AG153" s="156"/>
      <c r="AH153" s="156"/>
      <c r="AI153" s="157"/>
    </row>
    <row r="154" spans="1:38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11"/>
      <c r="AF154" s="200"/>
      <c r="AG154" s="156"/>
      <c r="AH154" s="156"/>
      <c r="AI154" s="157"/>
    </row>
    <row r="155" spans="1:38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11"/>
      <c r="AF155" s="200"/>
      <c r="AG155" s="156"/>
      <c r="AH155" s="156"/>
      <c r="AI155" s="157"/>
    </row>
    <row r="156" spans="1:38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176" t="s">
        <v>0</v>
      </c>
      <c r="AG156" s="176" t="s">
        <v>39</v>
      </c>
      <c r="AH156" s="176" t="s">
        <v>904</v>
      </c>
      <c r="AI156" s="257" t="s">
        <v>918</v>
      </c>
      <c r="AJ156" s="156" t="s">
        <v>925</v>
      </c>
      <c r="AK156" s="156" t="s">
        <v>37</v>
      </c>
      <c r="AL156" s="156" t="s">
        <v>855</v>
      </c>
    </row>
    <row r="157" spans="1:38" ht="16.5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328">
        <f>SUM(E143)</f>
        <v>0.36</v>
      </c>
      <c r="AG157" s="329">
        <f>SUM(K143:K156)</f>
        <v>48.62</v>
      </c>
      <c r="AH157" s="330">
        <f>SUM(Q143:S156)</f>
        <v>48.26</v>
      </c>
      <c r="AI157" s="265">
        <f>SUM(AC143:AE156)</f>
        <v>48.26</v>
      </c>
      <c r="AJ157" s="513">
        <f>SUM(AC143:AC156)</f>
        <v>48.26</v>
      </c>
      <c r="AK157" s="513">
        <f t="shared" ref="AK157:AL157" si="8">SUM(AD143:AD156)</f>
        <v>0</v>
      </c>
      <c r="AL157" s="513">
        <f t="shared" si="8"/>
        <v>0</v>
      </c>
    </row>
    <row r="158" spans="1:38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48"/>
      <c r="AF158" s="192"/>
      <c r="AG158" s="133"/>
      <c r="AH158" s="133"/>
      <c r="AI158" s="134"/>
    </row>
    <row r="159" spans="1:38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48"/>
      <c r="AF159" s="200"/>
      <c r="AG159" s="156"/>
      <c r="AH159" s="156"/>
      <c r="AI159" s="157"/>
    </row>
    <row r="160" spans="1:38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48"/>
      <c r="AF160" s="200"/>
      <c r="AG160" s="156"/>
      <c r="AH160" s="156"/>
      <c r="AI160" s="157"/>
    </row>
    <row r="161" spans="1:38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48"/>
      <c r="AF161" s="200"/>
      <c r="AG161" s="156"/>
      <c r="AH161" s="156"/>
      <c r="AI161" s="157"/>
    </row>
    <row r="162" spans="1:38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48"/>
      <c r="AF162" s="200"/>
      <c r="AG162" s="156"/>
      <c r="AH162" s="156"/>
      <c r="AI162" s="157"/>
    </row>
    <row r="163" spans="1:38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48"/>
      <c r="AF163" s="200"/>
      <c r="AG163" s="156"/>
      <c r="AH163" s="156"/>
      <c r="AI163" s="157"/>
    </row>
    <row r="164" spans="1:38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48"/>
      <c r="AF164" s="200"/>
      <c r="AG164" s="156"/>
      <c r="AH164" s="156"/>
      <c r="AI164" s="157"/>
    </row>
    <row r="165" spans="1:38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48"/>
      <c r="AF165" s="200"/>
      <c r="AG165" s="156"/>
      <c r="AH165" s="156"/>
      <c r="AI165" s="157"/>
    </row>
    <row r="166" spans="1:38" s="326" customFormat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270"/>
      <c r="AF166" s="332"/>
      <c r="AG166" s="324"/>
      <c r="AH166" s="324"/>
      <c r="AI166" s="325"/>
    </row>
    <row r="167" spans="1:38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48"/>
      <c r="AF167" s="200"/>
      <c r="AG167" s="156"/>
      <c r="AH167" s="156"/>
      <c r="AI167" s="157"/>
    </row>
    <row r="168" spans="1:38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48"/>
      <c r="AF168" s="200"/>
      <c r="AG168" s="156"/>
      <c r="AH168" s="156"/>
      <c r="AI168" s="157"/>
    </row>
    <row r="169" spans="1:38" x14ac:dyDescent="0.25">
      <c r="A169" s="1349"/>
      <c r="B169" s="1350"/>
      <c r="C169" s="148"/>
      <c r="D169" s="148"/>
      <c r="E169" s="148"/>
      <c r="F169" s="148"/>
      <c r="G169" s="148"/>
      <c r="H169" s="698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48">
        <v>26.84</v>
      </c>
      <c r="AF169" s="200"/>
      <c r="AG169" s="156"/>
      <c r="AH169" s="156"/>
      <c r="AI169" s="157"/>
    </row>
    <row r="170" spans="1:38" x14ac:dyDescent="0.25">
      <c r="A170" s="1349"/>
      <c r="B170" s="1350"/>
      <c r="C170" s="148"/>
      <c r="D170" s="148"/>
      <c r="E170" s="148"/>
      <c r="F170" s="148"/>
      <c r="G170" s="148"/>
      <c r="H170" s="698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48">
        <v>24.7</v>
      </c>
      <c r="AF170" s="333" t="s">
        <v>0</v>
      </c>
      <c r="AG170" s="176" t="s">
        <v>39</v>
      </c>
      <c r="AH170" s="176" t="s">
        <v>904</v>
      </c>
      <c r="AI170" s="257" t="s">
        <v>918</v>
      </c>
      <c r="AJ170" s="156" t="s">
        <v>925</v>
      </c>
      <c r="AK170" s="156" t="s">
        <v>37</v>
      </c>
      <c r="AL170" s="156" t="s">
        <v>855</v>
      </c>
    </row>
    <row r="171" spans="1:38" ht="16.5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262">
        <f>SUM(E158:G168)</f>
        <v>186.41</v>
      </c>
      <c r="AG171" s="329">
        <f>SUM(K158:M170)</f>
        <v>236.49999999999997</v>
      </c>
      <c r="AH171" s="264">
        <f>SUM(Q158:S170)</f>
        <v>51.54</v>
      </c>
      <c r="AI171" s="307">
        <f>SUM(AC158:AE170)</f>
        <v>51.54</v>
      </c>
      <c r="AJ171" s="513">
        <f>SUM(AC158:AC170)</f>
        <v>0</v>
      </c>
      <c r="AK171" s="513">
        <f t="shared" ref="AK171:AL171" si="9">SUM(AD158:AD170)</f>
        <v>0</v>
      </c>
      <c r="AL171" s="513">
        <f t="shared" si="9"/>
        <v>51.54</v>
      </c>
    </row>
    <row r="172" spans="1:38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10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12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189"/>
      <c r="AF172" s="192"/>
      <c r="AG172" s="133"/>
      <c r="AH172" s="133"/>
      <c r="AI172" s="134"/>
    </row>
    <row r="173" spans="1:38" x14ac:dyDescent="0.25">
      <c r="A173" s="1313"/>
      <c r="B173" s="1352"/>
      <c r="C173" s="710">
        <v>2</v>
      </c>
      <c r="D173" s="148" t="s">
        <v>689</v>
      </c>
      <c r="E173" s="148">
        <v>0.23</v>
      </c>
      <c r="F173" s="148"/>
      <c r="G173" s="148"/>
      <c r="H173" s="1354"/>
      <c r="I173" s="710">
        <v>2</v>
      </c>
      <c r="J173" s="270" t="s">
        <v>689</v>
      </c>
      <c r="K173" s="342">
        <v>1.5</v>
      </c>
      <c r="L173" s="148"/>
      <c r="M173" s="148"/>
      <c r="N173" s="164"/>
      <c r="O173" s="710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48"/>
      <c r="AF173" s="200"/>
      <c r="AG173" s="156"/>
      <c r="AH173" s="156"/>
      <c r="AI173" s="157"/>
    </row>
    <row r="174" spans="1:38" x14ac:dyDescent="0.25">
      <c r="A174" s="1313"/>
      <c r="B174" s="1352"/>
      <c r="C174" s="710">
        <v>3</v>
      </c>
      <c r="D174" s="148" t="s">
        <v>688</v>
      </c>
      <c r="E174" s="148">
        <v>0.26500000000000001</v>
      </c>
      <c r="F174" s="148"/>
      <c r="G174" s="148"/>
      <c r="H174" s="1354"/>
      <c r="I174" s="710">
        <v>3</v>
      </c>
      <c r="J174" s="270" t="s">
        <v>688</v>
      </c>
      <c r="K174" s="342">
        <v>2</v>
      </c>
      <c r="L174" s="148"/>
      <c r="M174" s="148"/>
      <c r="N174" s="164"/>
      <c r="O174" s="710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48"/>
      <c r="AF174" s="200"/>
      <c r="AG174" s="156"/>
      <c r="AH174" s="156"/>
      <c r="AI174" s="157"/>
    </row>
    <row r="175" spans="1:38" x14ac:dyDescent="0.25">
      <c r="A175" s="1313"/>
      <c r="B175" s="1352"/>
      <c r="C175" s="710">
        <v>4</v>
      </c>
      <c r="D175" s="148" t="s">
        <v>687</v>
      </c>
      <c r="E175" s="148">
        <v>9.2119999999999997</v>
      </c>
      <c r="F175" s="148"/>
      <c r="G175" s="148"/>
      <c r="H175" s="1354"/>
      <c r="I175" s="710">
        <v>4</v>
      </c>
      <c r="J175" s="270" t="s">
        <v>687</v>
      </c>
      <c r="K175" s="342">
        <v>6.1420000000000003</v>
      </c>
      <c r="L175" s="148"/>
      <c r="M175" s="148"/>
      <c r="N175" s="164"/>
      <c r="O175" s="710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48"/>
      <c r="AF175" s="200"/>
      <c r="AG175" s="156"/>
      <c r="AH175" s="156"/>
      <c r="AI175" s="157"/>
    </row>
    <row r="176" spans="1:38" x14ac:dyDescent="0.25">
      <c r="A176" s="1313"/>
      <c r="B176" s="1352"/>
      <c r="C176" s="710">
        <v>5</v>
      </c>
      <c r="D176" s="148" t="s">
        <v>685</v>
      </c>
      <c r="E176" s="148">
        <v>5.1769999999999996</v>
      </c>
      <c r="F176" s="148"/>
      <c r="G176" s="148"/>
      <c r="H176" s="1354"/>
      <c r="I176" s="710">
        <v>5</v>
      </c>
      <c r="J176" s="270" t="s">
        <v>921</v>
      </c>
      <c r="K176" s="342">
        <v>6.37</v>
      </c>
      <c r="L176" s="148"/>
      <c r="M176" s="148"/>
      <c r="N176" s="164"/>
      <c r="O176" s="710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48"/>
      <c r="AF176" s="200"/>
      <c r="AG176" s="156"/>
      <c r="AH176" s="156"/>
      <c r="AI176" s="157"/>
    </row>
    <row r="177" spans="1:35" x14ac:dyDescent="0.25">
      <c r="A177" s="1313"/>
      <c r="B177" s="1352"/>
      <c r="C177" s="148"/>
      <c r="D177" s="148"/>
      <c r="E177" s="148"/>
      <c r="F177" s="148"/>
      <c r="G177" s="148"/>
      <c r="H177" s="1354"/>
      <c r="I177" s="710">
        <v>6</v>
      </c>
      <c r="J177" s="148" t="s">
        <v>686</v>
      </c>
      <c r="K177" s="140"/>
      <c r="L177" s="343">
        <v>10.46</v>
      </c>
      <c r="M177" s="148"/>
      <c r="N177" s="164"/>
      <c r="O177" s="710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48"/>
      <c r="AF177" s="200"/>
      <c r="AG177" s="156"/>
      <c r="AH177" s="156"/>
      <c r="AI177" s="157"/>
    </row>
    <row r="178" spans="1:35" x14ac:dyDescent="0.25">
      <c r="A178" s="1313"/>
      <c r="B178" s="1352"/>
      <c r="C178" s="148"/>
      <c r="D178" s="148"/>
      <c r="E178" s="148"/>
      <c r="F178" s="148"/>
      <c r="G178" s="148"/>
      <c r="H178" s="1354"/>
      <c r="I178" s="710">
        <v>7</v>
      </c>
      <c r="J178" s="148" t="s">
        <v>226</v>
      </c>
      <c r="K178" s="343">
        <v>3.84</v>
      </c>
      <c r="L178" s="148"/>
      <c r="M178" s="148"/>
      <c r="N178" s="164"/>
      <c r="O178" s="710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48"/>
      <c r="AF178" s="200"/>
      <c r="AG178" s="156"/>
      <c r="AH178" s="156"/>
      <c r="AI178" s="157"/>
    </row>
    <row r="179" spans="1:35" x14ac:dyDescent="0.25">
      <c r="A179" s="1313"/>
      <c r="B179" s="1352"/>
      <c r="C179" s="148"/>
      <c r="D179" s="148"/>
      <c r="E179" s="148"/>
      <c r="F179" s="148"/>
      <c r="G179" s="148"/>
      <c r="H179" s="1354"/>
      <c r="I179" s="710">
        <v>8</v>
      </c>
      <c r="J179" s="148" t="s">
        <v>685</v>
      </c>
      <c r="K179" s="148">
        <v>5.1769999999999996</v>
      </c>
      <c r="L179" s="148"/>
      <c r="M179" s="148"/>
      <c r="N179" s="164"/>
      <c r="O179" s="710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48"/>
      <c r="AF179" s="200"/>
      <c r="AG179" s="156"/>
      <c r="AH179" s="156"/>
      <c r="AI179" s="157"/>
    </row>
    <row r="180" spans="1:35" x14ac:dyDescent="0.25">
      <c r="A180" s="1313"/>
      <c r="B180" s="1352"/>
      <c r="C180" s="710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10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48"/>
      <c r="AF180" s="200"/>
      <c r="AG180" s="156"/>
      <c r="AH180" s="156"/>
      <c r="AI180" s="157"/>
    </row>
    <row r="181" spans="1:35" x14ac:dyDescent="0.25">
      <c r="A181" s="1313"/>
      <c r="B181" s="1352"/>
      <c r="C181" s="148"/>
      <c r="D181" s="148"/>
      <c r="E181" s="148"/>
      <c r="F181" s="148"/>
      <c r="G181" s="148"/>
      <c r="H181" s="1354"/>
      <c r="I181" s="710">
        <v>10</v>
      </c>
      <c r="J181" s="148" t="s">
        <v>684</v>
      </c>
      <c r="K181" s="343">
        <v>2.35</v>
      </c>
      <c r="L181" s="148"/>
      <c r="M181" s="148"/>
      <c r="N181" s="164"/>
      <c r="O181" s="710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48"/>
      <c r="AF181" s="200"/>
      <c r="AG181" s="156"/>
      <c r="AH181" s="156"/>
      <c r="AI181" s="157"/>
    </row>
    <row r="182" spans="1:35" x14ac:dyDescent="0.25">
      <c r="A182" s="1313"/>
      <c r="B182" s="1352"/>
      <c r="C182" s="148"/>
      <c r="D182" s="148"/>
      <c r="E182" s="148"/>
      <c r="F182" s="148"/>
      <c r="G182" s="148"/>
      <c r="H182" s="1354"/>
      <c r="I182" s="710">
        <v>11</v>
      </c>
      <c r="J182" s="148" t="s">
        <v>683</v>
      </c>
      <c r="K182" s="343">
        <v>2.5</v>
      </c>
      <c r="L182" s="148"/>
      <c r="M182" s="148"/>
      <c r="N182" s="164"/>
      <c r="O182" s="710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48"/>
      <c r="AF182" s="200"/>
      <c r="AG182" s="156"/>
      <c r="AH182" s="156"/>
      <c r="AI182" s="157"/>
    </row>
    <row r="183" spans="1:35" x14ac:dyDescent="0.25">
      <c r="A183" s="1313"/>
      <c r="B183" s="1352"/>
      <c r="C183" s="148"/>
      <c r="D183" s="148"/>
      <c r="E183" s="148"/>
      <c r="F183" s="148"/>
      <c r="G183" s="148"/>
      <c r="H183" s="1354"/>
      <c r="I183" s="710">
        <v>12</v>
      </c>
      <c r="J183" s="148" t="s">
        <v>682</v>
      </c>
      <c r="K183" s="343">
        <v>1.25</v>
      </c>
      <c r="L183" s="148"/>
      <c r="M183" s="148"/>
      <c r="N183" s="164"/>
      <c r="O183" s="710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48"/>
      <c r="AF183" s="200"/>
      <c r="AG183" s="156"/>
      <c r="AH183" s="156"/>
      <c r="AI183" s="157"/>
    </row>
    <row r="184" spans="1:35" x14ac:dyDescent="0.25">
      <c r="A184" s="1313"/>
      <c r="B184" s="1352"/>
      <c r="C184" s="710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612">
        <v>0</v>
      </c>
      <c r="AF184" s="200"/>
      <c r="AG184" s="156"/>
      <c r="AH184" s="156"/>
      <c r="AI184" s="157"/>
    </row>
    <row r="185" spans="1:35" x14ac:dyDescent="0.25">
      <c r="A185" s="1313"/>
      <c r="B185" s="1352"/>
      <c r="C185" s="710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612">
        <v>0</v>
      </c>
      <c r="AF185" s="200"/>
      <c r="AG185" s="156"/>
      <c r="AH185" s="156"/>
      <c r="AI185" s="157"/>
    </row>
    <row r="186" spans="1:35" x14ac:dyDescent="0.25">
      <c r="A186" s="1313"/>
      <c r="B186" s="1352"/>
      <c r="C186" s="710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11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213"/>
      <c r="AF186" s="200"/>
      <c r="AG186" s="156"/>
      <c r="AH186" s="156"/>
      <c r="AI186" s="157"/>
    </row>
    <row r="187" spans="1:35" x14ac:dyDescent="0.25">
      <c r="A187" s="1313"/>
      <c r="B187" s="1352"/>
      <c r="C187" s="148"/>
      <c r="D187" s="148"/>
      <c r="E187" s="148"/>
      <c r="F187" s="213"/>
      <c r="G187" s="213"/>
      <c r="H187" s="1354"/>
      <c r="I187" s="710">
        <v>16</v>
      </c>
      <c r="J187" s="148" t="s">
        <v>678</v>
      </c>
      <c r="K187" s="343"/>
      <c r="L187" s="348">
        <v>10.66</v>
      </c>
      <c r="M187" s="213"/>
      <c r="N187" s="209"/>
      <c r="O187" s="710">
        <v>16</v>
      </c>
      <c r="P187" s="148" t="s">
        <v>678</v>
      </c>
      <c r="Q187" s="343"/>
      <c r="R187" s="213">
        <v>10.66</v>
      </c>
      <c r="S187" s="213"/>
      <c r="T187" s="209"/>
      <c r="U187" s="711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213"/>
      <c r="AF187" s="200"/>
      <c r="AG187" s="156"/>
      <c r="AH187" s="156"/>
      <c r="AI187" s="157"/>
    </row>
    <row r="188" spans="1:35" x14ac:dyDescent="0.25">
      <c r="A188" s="1313"/>
      <c r="B188" s="1352"/>
      <c r="C188" s="710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11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213"/>
      <c r="AF188" s="200"/>
      <c r="AG188" s="156"/>
      <c r="AH188" s="156"/>
      <c r="AI188" s="157"/>
    </row>
    <row r="189" spans="1:35" x14ac:dyDescent="0.25">
      <c r="A189" s="1313"/>
      <c r="B189" s="1352"/>
      <c r="C189" s="710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11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213"/>
      <c r="AF189" s="200"/>
      <c r="AG189" s="156"/>
      <c r="AH189" s="156"/>
      <c r="AI189" s="157"/>
    </row>
    <row r="190" spans="1:35" x14ac:dyDescent="0.25">
      <c r="A190" s="1313"/>
      <c r="B190" s="1352"/>
      <c r="C190" s="710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11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213"/>
      <c r="AF190" s="200"/>
      <c r="AG190" s="156"/>
      <c r="AH190" s="156"/>
      <c r="AI190" s="157"/>
    </row>
    <row r="191" spans="1:35" x14ac:dyDescent="0.25">
      <c r="A191" s="1313"/>
      <c r="B191" s="1352"/>
      <c r="C191" s="710"/>
      <c r="D191" s="148"/>
      <c r="E191" s="148"/>
      <c r="F191" s="213"/>
      <c r="G191" s="213"/>
      <c r="H191" s="1354"/>
      <c r="I191" s="710">
        <v>20</v>
      </c>
      <c r="J191" s="148" t="s">
        <v>536</v>
      </c>
      <c r="K191" s="273">
        <v>4.46</v>
      </c>
      <c r="L191" s="213"/>
      <c r="M191" s="213"/>
      <c r="N191" s="209"/>
      <c r="O191" s="710">
        <v>20</v>
      </c>
      <c r="P191" s="148" t="s">
        <v>536</v>
      </c>
      <c r="Q191" s="343">
        <v>4.46</v>
      </c>
      <c r="R191" s="213"/>
      <c r="S191" s="213"/>
      <c r="T191" s="209"/>
      <c r="U191" s="711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213"/>
      <c r="AF191" s="200"/>
      <c r="AG191" s="156"/>
      <c r="AH191" s="156"/>
      <c r="AI191" s="157"/>
    </row>
    <row r="192" spans="1:35" x14ac:dyDescent="0.25">
      <c r="A192" s="1313"/>
      <c r="B192" s="1352"/>
      <c r="C192" s="710"/>
      <c r="D192" s="148"/>
      <c r="E192" s="148"/>
      <c r="F192" s="213"/>
      <c r="G192" s="213"/>
      <c r="H192" s="1354"/>
      <c r="I192" s="710">
        <v>21</v>
      </c>
      <c r="J192" s="148" t="s">
        <v>674</v>
      </c>
      <c r="K192" s="343"/>
      <c r="L192" s="348">
        <v>14.8</v>
      </c>
      <c r="M192" s="213"/>
      <c r="N192" s="209"/>
      <c r="O192" s="710">
        <v>21</v>
      </c>
      <c r="P192" s="148" t="s">
        <v>674</v>
      </c>
      <c r="Q192" s="343"/>
      <c r="R192" s="213">
        <v>14.8</v>
      </c>
      <c r="S192" s="213"/>
      <c r="T192" s="209"/>
      <c r="U192" s="711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213"/>
      <c r="AF192" s="200"/>
      <c r="AG192" s="156"/>
      <c r="AH192" s="156"/>
      <c r="AI192" s="157"/>
    </row>
    <row r="193" spans="1:35" x14ac:dyDescent="0.25">
      <c r="A193" s="1313"/>
      <c r="B193" s="1352"/>
      <c r="C193" s="710"/>
      <c r="D193" s="148"/>
      <c r="E193" s="148"/>
      <c r="F193" s="213"/>
      <c r="G193" s="213"/>
      <c r="H193" s="1354"/>
      <c r="I193" s="710">
        <v>22</v>
      </c>
      <c r="J193" s="148" t="s">
        <v>673</v>
      </c>
      <c r="K193" s="343">
        <v>8.032</v>
      </c>
      <c r="L193" s="213"/>
      <c r="M193" s="213"/>
      <c r="N193" s="209"/>
      <c r="O193" s="710">
        <v>22</v>
      </c>
      <c r="P193" s="148" t="s">
        <v>673</v>
      </c>
      <c r="Q193" s="343">
        <v>8.032</v>
      </c>
      <c r="R193" s="213"/>
      <c r="S193" s="213"/>
      <c r="T193" s="209"/>
      <c r="U193" s="711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213"/>
      <c r="AF193" s="200"/>
      <c r="AG193" s="156"/>
      <c r="AH193" s="156"/>
      <c r="AI193" s="157"/>
    </row>
    <row r="194" spans="1:35" x14ac:dyDescent="0.25">
      <c r="A194" s="1313"/>
      <c r="B194" s="1352"/>
      <c r="C194" s="710"/>
      <c r="D194" s="148"/>
      <c r="E194" s="148"/>
      <c r="F194" s="213"/>
      <c r="G194" s="213"/>
      <c r="H194" s="1354"/>
      <c r="I194" s="710">
        <v>23</v>
      </c>
      <c r="J194" s="148" t="s">
        <v>672</v>
      </c>
      <c r="K194" s="343">
        <v>4</v>
      </c>
      <c r="L194" s="213"/>
      <c r="M194" s="213"/>
      <c r="N194" s="209"/>
      <c r="O194" s="710">
        <v>23</v>
      </c>
      <c r="P194" s="148" t="s">
        <v>672</v>
      </c>
      <c r="Q194" s="343">
        <v>4</v>
      </c>
      <c r="R194" s="213"/>
      <c r="S194" s="213"/>
      <c r="T194" s="209"/>
      <c r="U194" s="711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213"/>
      <c r="AF194" s="200"/>
      <c r="AG194" s="156"/>
      <c r="AH194" s="156"/>
      <c r="AI194" s="157"/>
    </row>
    <row r="195" spans="1:35" x14ac:dyDescent="0.25">
      <c r="A195" s="1313"/>
      <c r="B195" s="1352"/>
      <c r="C195" s="710"/>
      <c r="D195" s="148"/>
      <c r="E195" s="148"/>
      <c r="F195" s="213"/>
      <c r="G195" s="213"/>
      <c r="H195" s="1354"/>
      <c r="I195" s="710">
        <v>24</v>
      </c>
      <c r="J195" s="148" t="s">
        <v>671</v>
      </c>
      <c r="K195" s="343"/>
      <c r="L195" s="348">
        <v>10.76</v>
      </c>
      <c r="M195" s="213"/>
      <c r="N195" s="209"/>
      <c r="O195" s="710">
        <v>24</v>
      </c>
      <c r="P195" s="148" t="s">
        <v>671</v>
      </c>
      <c r="Q195" s="343"/>
      <c r="R195" s="213">
        <v>10.76</v>
      </c>
      <c r="S195" s="213"/>
      <c r="T195" s="209"/>
      <c r="U195" s="711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213"/>
      <c r="AF195" s="200"/>
      <c r="AG195" s="156"/>
      <c r="AH195" s="156"/>
      <c r="AI195" s="157"/>
    </row>
    <row r="196" spans="1:35" x14ac:dyDescent="0.25">
      <c r="A196" s="1313"/>
      <c r="B196" s="1352"/>
      <c r="C196" s="710"/>
      <c r="D196" s="148"/>
      <c r="E196" s="213"/>
      <c r="F196" s="213"/>
      <c r="G196" s="213"/>
      <c r="H196" s="1354"/>
      <c r="I196" s="710">
        <v>25</v>
      </c>
      <c r="J196" s="148" t="s">
        <v>660</v>
      </c>
      <c r="K196" s="343"/>
      <c r="L196" s="348">
        <v>12.68</v>
      </c>
      <c r="M196" s="213"/>
      <c r="N196" s="209"/>
      <c r="O196" s="710">
        <v>25</v>
      </c>
      <c r="P196" s="148" t="s">
        <v>660</v>
      </c>
      <c r="Q196" s="343"/>
      <c r="R196" s="213">
        <v>12.68</v>
      </c>
      <c r="S196" s="213"/>
      <c r="T196" s="209"/>
      <c r="U196" s="711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213"/>
      <c r="AF196" s="200"/>
      <c r="AG196" s="156"/>
      <c r="AH196" s="156"/>
      <c r="AI196" s="157"/>
    </row>
    <row r="197" spans="1:35" x14ac:dyDescent="0.25">
      <c r="A197" s="1313"/>
      <c r="B197" s="1352"/>
      <c r="C197" s="710"/>
      <c r="D197" s="148"/>
      <c r="E197" s="213"/>
      <c r="F197" s="213"/>
      <c r="G197" s="213"/>
      <c r="H197" s="1354"/>
      <c r="I197" s="710">
        <v>26</v>
      </c>
      <c r="J197" s="148" t="s">
        <v>670</v>
      </c>
      <c r="K197" s="343">
        <v>3.0840000000000001</v>
      </c>
      <c r="L197" s="213"/>
      <c r="M197" s="213"/>
      <c r="N197" s="209"/>
      <c r="O197" s="710">
        <v>26</v>
      </c>
      <c r="P197" s="148" t="s">
        <v>670</v>
      </c>
      <c r="Q197" s="343">
        <v>3.0840000000000001</v>
      </c>
      <c r="R197" s="213"/>
      <c r="S197" s="213"/>
      <c r="T197" s="209"/>
      <c r="U197" s="711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213"/>
      <c r="AF197" s="200"/>
      <c r="AG197" s="156"/>
      <c r="AH197" s="156"/>
      <c r="AI197" s="157"/>
    </row>
    <row r="198" spans="1:35" x14ac:dyDescent="0.25">
      <c r="A198" s="1313"/>
      <c r="B198" s="1352"/>
      <c r="C198" s="710"/>
      <c r="D198" s="148"/>
      <c r="E198" s="213"/>
      <c r="F198" s="213"/>
      <c r="G198" s="213"/>
      <c r="H198" s="1354"/>
      <c r="I198" s="710">
        <v>27</v>
      </c>
      <c r="J198" s="148" t="s">
        <v>669</v>
      </c>
      <c r="K198" s="343">
        <v>1.49</v>
      </c>
      <c r="L198" s="213"/>
      <c r="M198" s="213"/>
      <c r="N198" s="209"/>
      <c r="O198" s="710">
        <v>27</v>
      </c>
      <c r="P198" s="148" t="s">
        <v>669</v>
      </c>
      <c r="Q198" s="343">
        <v>1.49</v>
      </c>
      <c r="R198" s="213"/>
      <c r="S198" s="213"/>
      <c r="T198" s="209"/>
      <c r="U198" s="711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213"/>
      <c r="AF198" s="200"/>
      <c r="AG198" s="156"/>
      <c r="AH198" s="156"/>
      <c r="AI198" s="157"/>
    </row>
    <row r="199" spans="1:35" x14ac:dyDescent="0.25">
      <c r="A199" s="1313"/>
      <c r="B199" s="1352"/>
      <c r="C199" s="710"/>
      <c r="D199" s="148"/>
      <c r="E199" s="213"/>
      <c r="F199" s="213"/>
      <c r="G199" s="213"/>
      <c r="H199" s="1354"/>
      <c r="I199" s="710">
        <v>28</v>
      </c>
      <c r="J199" s="148" t="s">
        <v>668</v>
      </c>
      <c r="K199" s="343">
        <v>8</v>
      </c>
      <c r="L199" s="213"/>
      <c r="M199" s="213"/>
      <c r="N199" s="209"/>
      <c r="O199" s="710">
        <v>28</v>
      </c>
      <c r="P199" s="148" t="s">
        <v>668</v>
      </c>
      <c r="Q199" s="343">
        <v>8</v>
      </c>
      <c r="R199" s="213"/>
      <c r="S199" s="213"/>
      <c r="T199" s="209"/>
      <c r="U199" s="711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213"/>
      <c r="AF199" s="200"/>
      <c r="AG199" s="156"/>
      <c r="AH199" s="156"/>
      <c r="AI199" s="157"/>
    </row>
    <row r="200" spans="1:35" x14ac:dyDescent="0.25">
      <c r="A200" s="1313"/>
      <c r="B200" s="1352"/>
      <c r="C200" s="710"/>
      <c r="D200" s="148"/>
      <c r="E200" s="213"/>
      <c r="F200" s="213"/>
      <c r="G200" s="213"/>
      <c r="H200" s="1354"/>
      <c r="I200" s="710">
        <v>29</v>
      </c>
      <c r="J200" s="148" t="s">
        <v>667</v>
      </c>
      <c r="K200" s="343">
        <v>1.375</v>
      </c>
      <c r="L200" s="213"/>
      <c r="M200" s="213"/>
      <c r="N200" s="209"/>
      <c r="O200" s="710">
        <v>29</v>
      </c>
      <c r="P200" s="148" t="s">
        <v>667</v>
      </c>
      <c r="Q200" s="343">
        <v>1.375</v>
      </c>
      <c r="R200" s="213"/>
      <c r="S200" s="213"/>
      <c r="T200" s="209"/>
      <c r="U200" s="711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213"/>
      <c r="AF200" s="200"/>
      <c r="AG200" s="156"/>
      <c r="AH200" s="156"/>
      <c r="AI200" s="157"/>
    </row>
    <row r="201" spans="1:35" x14ac:dyDescent="0.25">
      <c r="A201" s="1313"/>
      <c r="B201" s="1352"/>
      <c r="C201" s="710"/>
      <c r="D201" s="148"/>
      <c r="E201" s="213"/>
      <c r="F201" s="213"/>
      <c r="G201" s="213"/>
      <c r="H201" s="1354"/>
      <c r="I201" s="710">
        <v>30</v>
      </c>
      <c r="J201" s="148" t="s">
        <v>666</v>
      </c>
      <c r="K201" s="343">
        <v>3.87</v>
      </c>
      <c r="L201" s="213"/>
      <c r="M201" s="213"/>
      <c r="N201" s="209"/>
      <c r="O201" s="710">
        <v>30</v>
      </c>
      <c r="P201" s="148" t="s">
        <v>666</v>
      </c>
      <c r="Q201" s="343">
        <v>3.87</v>
      </c>
      <c r="R201" s="213"/>
      <c r="S201" s="213"/>
      <c r="T201" s="209"/>
      <c r="U201" s="711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213"/>
      <c r="AF201" s="200"/>
      <c r="AG201" s="156"/>
      <c r="AH201" s="156"/>
      <c r="AI201" s="157"/>
    </row>
    <row r="202" spans="1:35" x14ac:dyDescent="0.25">
      <c r="A202" s="1313"/>
      <c r="B202" s="1352"/>
      <c r="C202" s="710"/>
      <c r="D202" s="148"/>
      <c r="E202" s="213"/>
      <c r="F202" s="213"/>
      <c r="G202" s="213"/>
      <c r="H202" s="1354"/>
      <c r="I202" s="710">
        <v>31</v>
      </c>
      <c r="J202" s="148" t="s">
        <v>665</v>
      </c>
      <c r="K202" s="343">
        <v>6</v>
      </c>
      <c r="L202" s="213"/>
      <c r="M202" s="213"/>
      <c r="N202" s="209"/>
      <c r="O202" s="710">
        <v>31</v>
      </c>
      <c r="P202" s="148" t="s">
        <v>665</v>
      </c>
      <c r="Q202" s="343">
        <v>6</v>
      </c>
      <c r="R202" s="213"/>
      <c r="S202" s="213"/>
      <c r="T202" s="209"/>
      <c r="U202" s="711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213"/>
      <c r="AF202" s="200"/>
      <c r="AG202" s="156"/>
      <c r="AH202" s="156"/>
      <c r="AI202" s="157"/>
    </row>
    <row r="203" spans="1:35" x14ac:dyDescent="0.25">
      <c r="A203" s="1313"/>
      <c r="B203" s="1352"/>
      <c r="C203" s="710"/>
      <c r="D203" s="148"/>
      <c r="E203" s="213"/>
      <c r="F203" s="213"/>
      <c r="G203" s="213"/>
      <c r="H203" s="1354"/>
      <c r="I203" s="710">
        <v>32</v>
      </c>
      <c r="J203" s="148" t="s">
        <v>664</v>
      </c>
      <c r="K203" s="343">
        <v>2.12</v>
      </c>
      <c r="L203" s="213"/>
      <c r="M203" s="213"/>
      <c r="N203" s="209"/>
      <c r="O203" s="710">
        <v>32</v>
      </c>
      <c r="P203" s="148" t="s">
        <v>664</v>
      </c>
      <c r="Q203" s="343">
        <v>2.12</v>
      </c>
      <c r="R203" s="213"/>
      <c r="S203" s="213"/>
      <c r="T203" s="209"/>
      <c r="U203" s="711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213"/>
      <c r="AF203" s="200"/>
      <c r="AG203" s="156"/>
      <c r="AH203" s="156"/>
      <c r="AI203" s="157"/>
    </row>
    <row r="204" spans="1:35" x14ac:dyDescent="0.25">
      <c r="A204" s="1313"/>
      <c r="B204" s="1352"/>
      <c r="C204" s="710"/>
      <c r="D204" s="148"/>
      <c r="E204" s="213"/>
      <c r="F204" s="213"/>
      <c r="G204" s="213"/>
      <c r="H204" s="1354"/>
      <c r="I204" s="710">
        <v>33</v>
      </c>
      <c r="J204" s="148" t="s">
        <v>663</v>
      </c>
      <c r="K204" s="343">
        <v>0.5</v>
      </c>
      <c r="L204" s="213"/>
      <c r="M204" s="213"/>
      <c r="N204" s="209"/>
      <c r="O204" s="710">
        <v>33</v>
      </c>
      <c r="P204" s="148" t="s">
        <v>663</v>
      </c>
      <c r="Q204" s="343">
        <v>0.5</v>
      </c>
      <c r="R204" s="213"/>
      <c r="S204" s="213"/>
      <c r="T204" s="209"/>
      <c r="U204" s="711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213"/>
      <c r="AF204" s="200"/>
      <c r="AG204" s="156"/>
      <c r="AH204" s="156"/>
      <c r="AI204" s="157"/>
    </row>
    <row r="205" spans="1:35" x14ac:dyDescent="0.25">
      <c r="A205" s="1313"/>
      <c r="B205" s="1352"/>
      <c r="C205" s="710"/>
      <c r="D205" s="148"/>
      <c r="E205" s="213"/>
      <c r="F205" s="213"/>
      <c r="G205" s="213"/>
      <c r="H205" s="1354"/>
      <c r="I205" s="710">
        <v>34</v>
      </c>
      <c r="J205" s="148" t="s">
        <v>662</v>
      </c>
      <c r="K205" s="343">
        <v>3.17</v>
      </c>
      <c r="L205" s="213"/>
      <c r="M205" s="213"/>
      <c r="N205" s="209"/>
      <c r="O205" s="710">
        <v>34</v>
      </c>
      <c r="P205" s="148" t="s">
        <v>662</v>
      </c>
      <c r="Q205" s="343">
        <v>3.17</v>
      </c>
      <c r="R205" s="213"/>
      <c r="S205" s="213"/>
      <c r="T205" s="209"/>
      <c r="U205" s="711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213"/>
      <c r="AF205" s="200"/>
      <c r="AG205" s="156"/>
      <c r="AH205" s="156"/>
      <c r="AI205" s="157"/>
    </row>
    <row r="206" spans="1:35" x14ac:dyDescent="0.25">
      <c r="A206" s="1313"/>
      <c r="B206" s="1352"/>
      <c r="C206" s="710"/>
      <c r="D206" s="148"/>
      <c r="E206" s="213"/>
      <c r="F206" s="213"/>
      <c r="G206" s="213"/>
      <c r="H206" s="1354"/>
      <c r="I206" s="710">
        <v>35</v>
      </c>
      <c r="J206" s="148" t="s">
        <v>661</v>
      </c>
      <c r="K206" s="343">
        <v>2</v>
      </c>
      <c r="L206" s="213"/>
      <c r="M206" s="213"/>
      <c r="N206" s="209"/>
      <c r="O206" s="710">
        <v>35</v>
      </c>
      <c r="P206" s="148" t="s">
        <v>661</v>
      </c>
      <c r="Q206" s="343">
        <v>2</v>
      </c>
      <c r="R206" s="213"/>
      <c r="S206" s="213"/>
      <c r="T206" s="209"/>
      <c r="U206" s="711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213"/>
      <c r="AF206" s="200"/>
      <c r="AG206" s="156"/>
      <c r="AH206" s="156"/>
      <c r="AI206" s="157"/>
    </row>
    <row r="207" spans="1:35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11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350"/>
      <c r="AF207" s="200"/>
      <c r="AG207" s="156"/>
      <c r="AH207" s="156"/>
      <c r="AI207" s="157"/>
    </row>
    <row r="208" spans="1:35" x14ac:dyDescent="0.25">
      <c r="A208" s="701"/>
      <c r="B208" s="708"/>
      <c r="C208" s="351"/>
      <c r="D208" s="351"/>
      <c r="E208" s="350"/>
      <c r="F208" s="213"/>
      <c r="G208" s="213"/>
      <c r="H208" s="709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11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350"/>
      <c r="AF208" s="200"/>
      <c r="AG208" s="156"/>
      <c r="AH208" s="156"/>
      <c r="AI208" s="157"/>
    </row>
    <row r="209" spans="1:38" x14ac:dyDescent="0.25">
      <c r="A209" s="701"/>
      <c r="B209" s="352"/>
      <c r="C209" s="353"/>
      <c r="D209" s="353"/>
      <c r="E209" s="350"/>
      <c r="F209" s="213"/>
      <c r="G209" s="213"/>
      <c r="H209" s="704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10">
        <v>38</v>
      </c>
      <c r="P209" s="354" t="s">
        <v>658</v>
      </c>
      <c r="Q209" s="348"/>
      <c r="R209" s="348">
        <v>10.3</v>
      </c>
      <c r="S209" s="213"/>
      <c r="T209" s="209"/>
      <c r="U209" s="711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350"/>
      <c r="AF209" s="176" t="s">
        <v>0</v>
      </c>
      <c r="AG209" s="176" t="s">
        <v>39</v>
      </c>
      <c r="AH209" s="176" t="s">
        <v>904</v>
      </c>
      <c r="AI209" s="257" t="s">
        <v>918</v>
      </c>
      <c r="AJ209" s="156" t="s">
        <v>925</v>
      </c>
      <c r="AK209" s="156" t="s">
        <v>37</v>
      </c>
      <c r="AL209" s="156" t="s">
        <v>855</v>
      </c>
    </row>
    <row r="210" spans="1:38" ht="16.5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356"/>
      <c r="AF210" s="262">
        <f>SUM(E172:G190)</f>
        <v>35.277999999999999</v>
      </c>
      <c r="AG210" s="357">
        <f>SUM(K172:M209)</f>
        <v>202.56700000000004</v>
      </c>
      <c r="AH210" s="358">
        <f>SUM(Q172:S209)</f>
        <v>173.68100000000004</v>
      </c>
      <c r="AI210" s="359">
        <f>SUM(AC172:AE209)</f>
        <v>161.78200000000001</v>
      </c>
      <c r="AJ210" s="513">
        <f>SUM(AC172:AC209)</f>
        <v>77.252000000000024</v>
      </c>
      <c r="AK210" s="513">
        <f t="shared" ref="AK210:AL210" si="10">SUM(AD172:AD209)</f>
        <v>84.53</v>
      </c>
      <c r="AL210" s="513">
        <f t="shared" si="10"/>
        <v>0</v>
      </c>
    </row>
    <row r="211" spans="1:38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191"/>
      <c r="AF211" s="192"/>
      <c r="AG211" s="133"/>
      <c r="AH211" s="133"/>
      <c r="AI211" s="134"/>
    </row>
    <row r="212" spans="1:38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152"/>
      <c r="AF212" s="200"/>
      <c r="AG212" s="156"/>
      <c r="AH212" s="156"/>
      <c r="AI212" s="360"/>
    </row>
    <row r="213" spans="1:38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152"/>
      <c r="AF213" s="200"/>
      <c r="AG213" s="156"/>
      <c r="AH213" s="156"/>
      <c r="AI213" s="157"/>
    </row>
    <row r="214" spans="1:38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152"/>
      <c r="AF214" s="200"/>
      <c r="AG214" s="156"/>
      <c r="AH214" s="156"/>
      <c r="AI214" s="157"/>
    </row>
    <row r="215" spans="1:38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152"/>
      <c r="AF215" s="200"/>
      <c r="AG215" s="156"/>
      <c r="AH215" s="156"/>
      <c r="AI215" s="157"/>
    </row>
    <row r="216" spans="1:38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152"/>
      <c r="AF216" s="200"/>
      <c r="AG216" s="156"/>
      <c r="AH216" s="156"/>
      <c r="AI216" s="157"/>
    </row>
    <row r="217" spans="1:38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152"/>
      <c r="AF217" s="200"/>
      <c r="AG217" s="156"/>
      <c r="AH217" s="156"/>
      <c r="AI217" s="157"/>
    </row>
    <row r="218" spans="1:38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152"/>
      <c r="AF218" s="200"/>
      <c r="AG218" s="156"/>
      <c r="AH218" s="156"/>
      <c r="AI218" s="157"/>
    </row>
    <row r="219" spans="1:38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152"/>
      <c r="AF219" s="200"/>
      <c r="AG219" s="156"/>
      <c r="AH219" s="156"/>
      <c r="AI219" s="157"/>
    </row>
    <row r="220" spans="1:38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152"/>
      <c r="AF220" s="200"/>
      <c r="AG220" s="156"/>
      <c r="AH220" s="156"/>
      <c r="AI220" s="157"/>
    </row>
    <row r="221" spans="1:38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48"/>
      <c r="AF221" s="200"/>
      <c r="AG221" s="156"/>
      <c r="AH221" s="156"/>
      <c r="AI221" s="157"/>
    </row>
    <row r="222" spans="1:38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11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48"/>
      <c r="AF222" s="200"/>
      <c r="AG222" s="156"/>
      <c r="AH222" s="156"/>
      <c r="AI222" s="157"/>
    </row>
    <row r="223" spans="1:38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06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48"/>
      <c r="AF223" s="200"/>
      <c r="AG223" s="156"/>
      <c r="AH223" s="156"/>
      <c r="AI223" s="157"/>
    </row>
    <row r="224" spans="1:38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11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213"/>
      <c r="AF224" s="176" t="s">
        <v>0</v>
      </c>
      <c r="AG224" s="176" t="s">
        <v>39</v>
      </c>
      <c r="AH224" s="176" t="s">
        <v>904</v>
      </c>
      <c r="AI224" s="257" t="s">
        <v>918</v>
      </c>
      <c r="AJ224" s="156" t="s">
        <v>925</v>
      </c>
      <c r="AK224" s="156" t="s">
        <v>37</v>
      </c>
      <c r="AL224" s="156" t="s">
        <v>855</v>
      </c>
    </row>
    <row r="225" spans="1:38" ht="16.5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356"/>
      <c r="AF225" s="262">
        <f>SUM(E211:G215)</f>
        <v>24.47</v>
      </c>
      <c r="AG225" s="263">
        <f>SUM(K211:L222)</f>
        <v>47.98</v>
      </c>
      <c r="AH225" s="264">
        <f>SUM(Q211:S224)</f>
        <v>23.51</v>
      </c>
      <c r="AI225" s="307">
        <f>SUM(AC211:AE223)</f>
        <v>12.14</v>
      </c>
      <c r="AJ225" s="513">
        <f>SUM(AC211:AC224)</f>
        <v>8.85</v>
      </c>
      <c r="AK225" s="513">
        <f t="shared" ref="AK225:AL225" si="11">SUM(AD211:AD224)</f>
        <v>3.29</v>
      </c>
      <c r="AL225" s="513">
        <f t="shared" si="11"/>
        <v>0</v>
      </c>
    </row>
    <row r="226" spans="1:38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370"/>
      <c r="AF226" s="192"/>
      <c r="AG226" s="133"/>
      <c r="AH226" s="133"/>
      <c r="AI226" s="134"/>
    </row>
    <row r="227" spans="1:38" x14ac:dyDescent="0.25">
      <c r="A227" s="1313"/>
      <c r="B227" s="1338"/>
      <c r="C227" s="43"/>
      <c r="D227" s="33"/>
      <c r="E227" s="693"/>
      <c r="F227" s="11"/>
      <c r="G227" s="12"/>
      <c r="H227" s="1323"/>
      <c r="I227" s="173">
        <f t="shared" ref="I227:I260" si="12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1"/>
      <c r="AF227" s="200"/>
      <c r="AG227" s="156"/>
      <c r="AH227" s="156"/>
      <c r="AI227" s="157"/>
    </row>
    <row r="228" spans="1:38" x14ac:dyDescent="0.25">
      <c r="A228" s="1313"/>
      <c r="B228" s="1338"/>
      <c r="C228" s="43"/>
      <c r="D228" s="33"/>
      <c r="E228" s="693"/>
      <c r="F228" s="11"/>
      <c r="G228" s="12"/>
      <c r="H228" s="1323"/>
      <c r="I228" s="173">
        <f t="shared" si="12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1"/>
      <c r="AF228" s="200"/>
      <c r="AG228" s="156"/>
      <c r="AH228" s="156"/>
      <c r="AI228" s="157"/>
    </row>
    <row r="229" spans="1:38" x14ac:dyDescent="0.25">
      <c r="A229" s="1313"/>
      <c r="B229" s="1338"/>
      <c r="C229" s="43"/>
      <c r="D229" s="33"/>
      <c r="E229" s="693"/>
      <c r="F229" s="11"/>
      <c r="G229" s="11"/>
      <c r="H229" s="1323"/>
      <c r="I229" s="173">
        <f t="shared" si="12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1"/>
      <c r="AF229" s="200"/>
      <c r="AG229" s="156"/>
      <c r="AH229" s="156"/>
      <c r="AI229" s="157"/>
    </row>
    <row r="230" spans="1:38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12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1"/>
      <c r="AF230" s="200"/>
      <c r="AG230" s="156"/>
      <c r="AH230" s="156"/>
      <c r="AI230" s="157"/>
    </row>
    <row r="231" spans="1:38" x14ac:dyDescent="0.25">
      <c r="A231" s="1313"/>
      <c r="B231" s="1338"/>
      <c r="C231" s="43"/>
      <c r="D231" s="33"/>
      <c r="E231" s="693"/>
      <c r="F231" s="148"/>
      <c r="G231" s="20"/>
      <c r="H231" s="1323"/>
      <c r="I231" s="173">
        <f t="shared" si="12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1"/>
      <c r="AF231" s="200"/>
      <c r="AG231" s="156"/>
      <c r="AH231" s="156"/>
      <c r="AI231" s="157"/>
    </row>
    <row r="232" spans="1:38" x14ac:dyDescent="0.25">
      <c r="A232" s="1313"/>
      <c r="B232" s="1338"/>
      <c r="C232" s="43"/>
      <c r="D232" s="33"/>
      <c r="E232" s="693"/>
      <c r="F232" s="148"/>
      <c r="G232" s="12"/>
      <c r="H232" s="1323"/>
      <c r="I232" s="173">
        <f t="shared" si="12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1"/>
      <c r="AF232" s="200"/>
      <c r="AG232" s="156"/>
      <c r="AH232" s="156"/>
      <c r="AI232" s="157"/>
    </row>
    <row r="233" spans="1:38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12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1"/>
      <c r="AF233" s="242"/>
      <c r="AG233" s="156"/>
      <c r="AH233" s="156"/>
      <c r="AI233" s="157"/>
    </row>
    <row r="234" spans="1:38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12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1"/>
      <c r="AF234" s="200"/>
      <c r="AG234" s="156"/>
      <c r="AH234" s="156"/>
      <c r="AI234" s="157"/>
    </row>
    <row r="235" spans="1:38" x14ac:dyDescent="0.25">
      <c r="A235" s="1313"/>
      <c r="B235" s="1338"/>
      <c r="C235" s="43"/>
      <c r="D235" s="33"/>
      <c r="E235" s="693"/>
      <c r="F235" s="12"/>
      <c r="G235" s="148"/>
      <c r="H235" s="1323"/>
      <c r="I235" s="173">
        <f t="shared" si="12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1"/>
      <c r="AF235" s="200"/>
      <c r="AG235" s="156"/>
      <c r="AH235" s="156"/>
      <c r="AI235" s="157"/>
    </row>
    <row r="236" spans="1:38" x14ac:dyDescent="0.25">
      <c r="A236" s="1313"/>
      <c r="B236" s="1338"/>
      <c r="C236" s="43"/>
      <c r="D236" s="33"/>
      <c r="E236" s="693"/>
      <c r="F236" s="20"/>
      <c r="G236" s="12"/>
      <c r="H236" s="1323"/>
      <c r="I236" s="173">
        <f t="shared" si="12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1"/>
      <c r="AF236" s="200"/>
      <c r="AG236" s="156"/>
      <c r="AH236" s="156"/>
      <c r="AI236" s="157"/>
    </row>
    <row r="237" spans="1:38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12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1"/>
      <c r="AF237" s="200"/>
      <c r="AG237" s="156"/>
      <c r="AH237" s="156"/>
      <c r="AI237" s="157"/>
    </row>
    <row r="238" spans="1:38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12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1"/>
      <c r="AF238" s="200"/>
      <c r="AG238" s="156"/>
      <c r="AH238" s="156"/>
      <c r="AI238" s="157"/>
    </row>
    <row r="239" spans="1:38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12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1"/>
      <c r="AF239" s="200"/>
      <c r="AG239" s="156"/>
      <c r="AH239" s="156"/>
      <c r="AI239" s="157"/>
    </row>
    <row r="240" spans="1:38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12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1"/>
      <c r="AF240" s="200"/>
      <c r="AG240" s="156"/>
      <c r="AH240" s="156"/>
      <c r="AI240" s="157"/>
    </row>
    <row r="241" spans="1:35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12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1"/>
      <c r="AF241" s="200"/>
      <c r="AG241" s="156"/>
      <c r="AH241" s="156"/>
      <c r="AI241" s="157"/>
    </row>
    <row r="242" spans="1:35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12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1"/>
      <c r="AF242" s="200"/>
      <c r="AG242" s="156"/>
      <c r="AH242" s="156"/>
      <c r="AI242" s="157"/>
    </row>
    <row r="243" spans="1:35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12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1"/>
      <c r="AF243" s="200"/>
      <c r="AG243" s="156"/>
      <c r="AH243" s="156"/>
      <c r="AI243" s="157"/>
    </row>
    <row r="244" spans="1:35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12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1"/>
      <c r="AF244" s="200"/>
      <c r="AG244" s="156"/>
      <c r="AH244" s="156"/>
      <c r="AI244" s="157"/>
    </row>
    <row r="245" spans="1:35" x14ac:dyDescent="0.25">
      <c r="A245" s="1313"/>
      <c r="B245" s="1338"/>
      <c r="C245" s="43"/>
      <c r="D245" s="33"/>
      <c r="E245" s="693"/>
      <c r="F245" s="20"/>
      <c r="G245" s="148"/>
      <c r="H245" s="1323"/>
      <c r="I245" s="196">
        <f t="shared" si="12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1"/>
      <c r="AF245" s="200"/>
      <c r="AG245" s="156"/>
      <c r="AH245" s="156"/>
      <c r="AI245" s="157"/>
    </row>
    <row r="246" spans="1:35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12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1"/>
      <c r="AF246" s="200"/>
      <c r="AG246" s="156"/>
      <c r="AH246" s="156"/>
      <c r="AI246" s="157"/>
    </row>
    <row r="247" spans="1:35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12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1"/>
      <c r="AF247" s="200"/>
      <c r="AG247" s="156"/>
      <c r="AH247" s="156"/>
      <c r="AI247" s="157"/>
    </row>
    <row r="248" spans="1:35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12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1"/>
      <c r="AF248" s="200"/>
      <c r="AG248" s="156"/>
      <c r="AH248" s="156"/>
      <c r="AI248" s="157"/>
    </row>
    <row r="249" spans="1:35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12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1"/>
      <c r="AF249" s="200"/>
      <c r="AG249" s="156"/>
      <c r="AH249" s="156"/>
      <c r="AI249" s="157"/>
    </row>
    <row r="250" spans="1:35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12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1"/>
      <c r="AF250" s="200"/>
      <c r="AG250" s="156"/>
      <c r="AH250" s="156"/>
      <c r="AI250" s="157"/>
    </row>
    <row r="251" spans="1:35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12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1"/>
      <c r="AF251" s="200"/>
      <c r="AG251" s="156"/>
      <c r="AH251" s="156"/>
      <c r="AI251" s="157"/>
    </row>
    <row r="252" spans="1:35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12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1"/>
      <c r="AF252" s="200"/>
      <c r="AG252" s="156"/>
      <c r="AH252" s="156"/>
      <c r="AI252" s="157"/>
    </row>
    <row r="253" spans="1:35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12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1"/>
      <c r="AF253" s="200"/>
      <c r="AG253" s="156"/>
      <c r="AH253" s="156"/>
      <c r="AI253" s="157"/>
    </row>
    <row r="254" spans="1:35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12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1"/>
      <c r="AF254" s="200"/>
      <c r="AG254" s="156"/>
      <c r="AH254" s="156"/>
      <c r="AI254" s="157"/>
    </row>
    <row r="255" spans="1:35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12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1"/>
      <c r="AF255" s="200"/>
      <c r="AG255" s="156"/>
      <c r="AH255" s="156"/>
      <c r="AI255" s="157"/>
    </row>
    <row r="256" spans="1:35" x14ac:dyDescent="0.25">
      <c r="A256" s="1313"/>
      <c r="B256" s="1338"/>
      <c r="C256" s="43"/>
      <c r="D256" s="33"/>
      <c r="E256" s="693"/>
      <c r="F256" s="148"/>
      <c r="G256" s="148"/>
      <c r="H256" s="1323"/>
      <c r="I256" s="196">
        <f t="shared" si="12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1"/>
      <c r="AF256" s="200"/>
      <c r="AG256" s="156"/>
      <c r="AH256" s="156"/>
      <c r="AI256" s="157"/>
    </row>
    <row r="257" spans="1:38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12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1"/>
      <c r="AF257" s="200"/>
      <c r="AG257" s="156"/>
      <c r="AH257" s="156"/>
      <c r="AI257" s="157"/>
    </row>
    <row r="258" spans="1:38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12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1"/>
      <c r="AF258" s="200"/>
      <c r="AG258" s="156"/>
      <c r="AH258" s="156"/>
      <c r="AI258" s="157"/>
    </row>
    <row r="259" spans="1:38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12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1"/>
      <c r="AF259" s="200"/>
      <c r="AG259" s="156"/>
      <c r="AH259" s="156"/>
      <c r="AI259" s="157"/>
    </row>
    <row r="260" spans="1:38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12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176" t="s">
        <v>0</v>
      </c>
      <c r="AG260" s="176" t="s">
        <v>39</v>
      </c>
      <c r="AH260" s="176" t="s">
        <v>904</v>
      </c>
      <c r="AI260" s="257" t="s">
        <v>918</v>
      </c>
      <c r="AJ260" s="156" t="s">
        <v>925</v>
      </c>
      <c r="AK260" s="156" t="s">
        <v>37</v>
      </c>
      <c r="AL260" s="156" t="s">
        <v>855</v>
      </c>
    </row>
    <row r="261" spans="1:38" ht="16.5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378">
        <f>SUM(E226:G257)</f>
        <v>68.276999999999987</v>
      </c>
      <c r="AG261" s="329">
        <f>SUM(K226:K260)</f>
        <v>100.16000000000001</v>
      </c>
      <c r="AH261" s="330">
        <f>SUM(Q226:S260)</f>
        <v>31.881000000000004</v>
      </c>
      <c r="AI261" s="265">
        <f>SUM(AC226:AE260)</f>
        <v>31.881000000000004</v>
      </c>
      <c r="AJ261" s="513">
        <f>SUM(AC226:AC260)</f>
        <v>31.881000000000004</v>
      </c>
      <c r="AK261" s="513">
        <f t="shared" ref="AK261:AL261" si="13">SUM(AD226:AD260)</f>
        <v>0</v>
      </c>
      <c r="AL261" s="513">
        <f t="shared" si="13"/>
        <v>0</v>
      </c>
    </row>
    <row r="262" spans="1:38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935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191"/>
      <c r="AF262" s="133"/>
      <c r="AG262" s="133"/>
      <c r="AH262" s="133"/>
      <c r="AI262" s="134"/>
    </row>
    <row r="263" spans="1:38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152"/>
      <c r="AF263" s="200"/>
      <c r="AG263" s="156"/>
      <c r="AH263" s="156"/>
      <c r="AI263" s="157"/>
    </row>
    <row r="264" spans="1:38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152"/>
      <c r="AF264" s="200"/>
      <c r="AG264" s="156"/>
      <c r="AH264" s="156"/>
      <c r="AI264" s="157"/>
    </row>
    <row r="265" spans="1:38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152"/>
      <c r="AF265" s="200"/>
      <c r="AG265" s="156"/>
      <c r="AH265" s="156"/>
      <c r="AI265" s="157"/>
    </row>
    <row r="266" spans="1:38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152"/>
      <c r="AF266" s="200"/>
      <c r="AG266" s="156"/>
      <c r="AH266" s="156"/>
      <c r="AI266" s="157"/>
    </row>
    <row r="267" spans="1:38" x14ac:dyDescent="0.25">
      <c r="A267" s="1313"/>
      <c r="B267" s="1338"/>
      <c r="C267" s="43"/>
      <c r="D267" s="33"/>
      <c r="E267" s="693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1"/>
      <c r="AF267" s="200"/>
      <c r="AG267" s="156"/>
      <c r="AH267" s="156"/>
      <c r="AI267" s="157"/>
    </row>
    <row r="268" spans="1:38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11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381"/>
      <c r="AF268" s="176" t="s">
        <v>0</v>
      </c>
      <c r="AG268" s="176" t="s">
        <v>39</v>
      </c>
      <c r="AH268" s="176" t="s">
        <v>904</v>
      </c>
      <c r="AI268" s="257" t="s">
        <v>918</v>
      </c>
      <c r="AJ268" s="156" t="s">
        <v>925</v>
      </c>
      <c r="AK268" s="156" t="s">
        <v>37</v>
      </c>
      <c r="AL268" s="156" t="s">
        <v>855</v>
      </c>
    </row>
    <row r="269" spans="1:38" ht="16.5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356"/>
      <c r="AF269" s="262">
        <f>SUM(E262:F266)</f>
        <v>2.3300000000000005</v>
      </c>
      <c r="AG269" s="357">
        <f>SUM(K262:K267)</f>
        <v>3.5999999999999996</v>
      </c>
      <c r="AH269" s="330">
        <f>SUM(Q262:S268)</f>
        <v>1.27</v>
      </c>
      <c r="AI269" s="307">
        <f>SUM(AC262:AE266)</f>
        <v>1.27</v>
      </c>
      <c r="AJ269" s="513">
        <f>SUM(AC262:AC268)</f>
        <v>1.27</v>
      </c>
      <c r="AK269" s="513">
        <f t="shared" ref="AK269:AL269" si="14">SUM(AD262:AD268)</f>
        <v>0</v>
      </c>
      <c r="AL269" s="513">
        <f t="shared" si="14"/>
        <v>0</v>
      </c>
    </row>
    <row r="270" spans="1:38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370"/>
      <c r="AF270" s="192"/>
      <c r="AG270" s="133"/>
      <c r="AH270" s="133"/>
      <c r="AI270" s="134"/>
    </row>
    <row r="271" spans="1:38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1"/>
      <c r="AF271" s="200"/>
      <c r="AG271" s="156"/>
      <c r="AH271" s="156"/>
      <c r="AI271" s="157"/>
    </row>
    <row r="272" spans="1:38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1"/>
      <c r="AF272" s="200"/>
      <c r="AG272" s="156"/>
      <c r="AH272" s="156"/>
      <c r="AI272" s="157"/>
    </row>
    <row r="273" spans="1:35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1"/>
      <c r="AF273" s="200"/>
      <c r="AG273" s="156"/>
      <c r="AH273" s="156"/>
      <c r="AI273" s="157"/>
    </row>
    <row r="274" spans="1:35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1"/>
      <c r="AF274" s="200"/>
      <c r="AG274" s="156"/>
      <c r="AH274" s="156"/>
      <c r="AI274" s="157"/>
    </row>
    <row r="275" spans="1:35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>Q275-Y275</f>
        <v>0</v>
      </c>
      <c r="AD275" s="371"/>
      <c r="AE275" s="371"/>
      <c r="AF275" s="200"/>
      <c r="AG275" s="156"/>
      <c r="AH275" s="156"/>
      <c r="AI275" s="157"/>
    </row>
    <row r="276" spans="1:35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ref="AC276:AC281" si="15">Q276-Y276</f>
        <v>0</v>
      </c>
      <c r="AD276" s="371"/>
      <c r="AE276" s="371"/>
      <c r="AF276" s="200"/>
      <c r="AG276" s="156"/>
      <c r="AH276" s="156"/>
      <c r="AI276" s="157"/>
    </row>
    <row r="277" spans="1:35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15"/>
        <v>0</v>
      </c>
      <c r="AD277" s="371"/>
      <c r="AE277" s="371"/>
      <c r="AF277" s="200"/>
      <c r="AG277" s="156"/>
      <c r="AH277" s="156"/>
      <c r="AI277" s="157"/>
    </row>
    <row r="278" spans="1:35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15"/>
        <v>0</v>
      </c>
      <c r="AD278" s="371"/>
      <c r="AE278" s="371"/>
      <c r="AF278" s="200"/>
      <c r="AG278" s="156"/>
      <c r="AH278" s="156"/>
      <c r="AI278" s="157"/>
    </row>
    <row r="279" spans="1:35" x14ac:dyDescent="0.25">
      <c r="A279" s="1313"/>
      <c r="B279" s="1338"/>
      <c r="C279" s="43"/>
      <c r="D279" s="33"/>
      <c r="E279" s="693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15"/>
        <v>0</v>
      </c>
      <c r="AD279" s="371"/>
      <c r="AE279" s="371"/>
      <c r="AF279" s="200"/>
      <c r="AG279" s="156"/>
      <c r="AH279" s="156"/>
      <c r="AI279" s="157"/>
    </row>
    <row r="280" spans="1:35" x14ac:dyDescent="0.25">
      <c r="A280" s="1313"/>
      <c r="B280" s="1338"/>
      <c r="C280" s="43"/>
      <c r="D280" s="33"/>
      <c r="E280" s="693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15"/>
        <v>0</v>
      </c>
      <c r="AD280" s="371"/>
      <c r="AE280" s="371"/>
      <c r="AF280" s="200"/>
      <c r="AG280" s="156"/>
      <c r="AH280" s="156"/>
      <c r="AI280" s="157"/>
    </row>
    <row r="281" spans="1:35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15"/>
        <v>0</v>
      </c>
      <c r="AD281" s="371"/>
      <c r="AE281" s="371"/>
      <c r="AF281" s="200"/>
      <c r="AG281" s="156"/>
      <c r="AH281" s="156"/>
      <c r="AI281" s="157"/>
    </row>
    <row r="282" spans="1:35" ht="16.5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1"/>
      <c r="AF282" s="200"/>
      <c r="AG282" s="156"/>
      <c r="AH282" s="156"/>
      <c r="AI282" s="157"/>
    </row>
    <row r="283" spans="1:35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1"/>
      <c r="AF283" s="200"/>
      <c r="AG283" s="156"/>
      <c r="AH283" s="156"/>
      <c r="AI283" s="157"/>
    </row>
    <row r="284" spans="1:35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1"/>
      <c r="AF284" s="200"/>
      <c r="AG284" s="156"/>
      <c r="AH284" s="156"/>
      <c r="AI284" s="157"/>
    </row>
    <row r="285" spans="1:35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1"/>
      <c r="AF285" s="200"/>
      <c r="AG285" s="156"/>
      <c r="AH285" s="156"/>
      <c r="AI285" s="157"/>
    </row>
    <row r="286" spans="1:35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1"/>
      <c r="AF286" s="200"/>
      <c r="AG286" s="156"/>
      <c r="AH286" s="156"/>
      <c r="AI286" s="157"/>
    </row>
    <row r="287" spans="1:35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1"/>
      <c r="AF287" s="200"/>
      <c r="AG287" s="156"/>
      <c r="AH287" s="156"/>
      <c r="AI287" s="157"/>
    </row>
    <row r="288" spans="1:35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1"/>
      <c r="AF288" s="200"/>
      <c r="AG288" s="156"/>
      <c r="AH288" s="156"/>
      <c r="AI288" s="157"/>
    </row>
    <row r="289" spans="1:38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1"/>
      <c r="AF289" s="200"/>
      <c r="AG289" s="156"/>
      <c r="AH289" s="156"/>
      <c r="AI289" s="157"/>
    </row>
    <row r="290" spans="1:38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1"/>
      <c r="AF290" s="200"/>
      <c r="AG290" s="156"/>
      <c r="AH290" s="156"/>
      <c r="AI290" s="157"/>
    </row>
    <row r="291" spans="1:38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1"/>
      <c r="AF291" s="200"/>
      <c r="AG291" s="156"/>
      <c r="AH291" s="156"/>
      <c r="AI291" s="157"/>
    </row>
    <row r="292" spans="1:38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1"/>
      <c r="AF292" s="200"/>
      <c r="AG292" s="156"/>
      <c r="AH292" s="156"/>
      <c r="AI292" s="157"/>
    </row>
    <row r="293" spans="1:38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11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381"/>
      <c r="AF293" s="176" t="s">
        <v>0</v>
      </c>
      <c r="AG293" s="176" t="s">
        <v>39</v>
      </c>
      <c r="AH293" s="176" t="s">
        <v>904</v>
      </c>
      <c r="AI293" s="176" t="s">
        <v>918</v>
      </c>
      <c r="AJ293" s="156" t="s">
        <v>925</v>
      </c>
      <c r="AK293" s="156" t="s">
        <v>37</v>
      </c>
      <c r="AL293" s="156" t="s">
        <v>855</v>
      </c>
    </row>
    <row r="294" spans="1:38" ht="16.5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356"/>
      <c r="AF294" s="389">
        <f>SUM(E270:G278)</f>
        <v>50.77000000000001</v>
      </c>
      <c r="AG294" s="390">
        <f>SUM(K270:M293)</f>
        <v>107.32000000000001</v>
      </c>
      <c r="AH294" s="390">
        <f>SUM(Q270:S293)</f>
        <v>56.55</v>
      </c>
      <c r="AI294" s="390">
        <f>SUM(AC270:AE293)</f>
        <v>26.349999999999998</v>
      </c>
      <c r="AJ294" s="513">
        <f>SUM(AC270:AC293)</f>
        <v>26.349999999999998</v>
      </c>
      <c r="AK294" s="513">
        <f t="shared" ref="AK294:AL294" si="16">SUM(AD270:AD293)</f>
        <v>0</v>
      </c>
      <c r="AL294" s="513">
        <f t="shared" si="16"/>
        <v>0</v>
      </c>
    </row>
    <row r="295" spans="1:38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370"/>
      <c r="AF295" s="200"/>
      <c r="AG295" s="156"/>
      <c r="AH295" s="156"/>
      <c r="AI295" s="157"/>
    </row>
    <row r="296" spans="1:38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17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1"/>
      <c r="AF296" s="200"/>
      <c r="AG296" s="156"/>
      <c r="AH296" s="156"/>
      <c r="AI296" s="157"/>
    </row>
    <row r="297" spans="1:38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17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1"/>
      <c r="AF297" s="200"/>
      <c r="AG297" s="156"/>
      <c r="AH297" s="156"/>
      <c r="AI297" s="157"/>
    </row>
    <row r="298" spans="1:38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17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1"/>
      <c r="AF298" s="200"/>
      <c r="AG298" s="156"/>
      <c r="AH298" s="156"/>
      <c r="AI298" s="157"/>
    </row>
    <row r="299" spans="1:38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17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1"/>
      <c r="AF299" s="200"/>
      <c r="AG299" s="156"/>
      <c r="AH299" s="156"/>
      <c r="AI299" s="157"/>
    </row>
    <row r="300" spans="1:38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17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1"/>
      <c r="AF300" s="200"/>
      <c r="AG300" s="156"/>
      <c r="AH300" s="156"/>
      <c r="AI300" s="157"/>
    </row>
    <row r="301" spans="1:38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17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1"/>
      <c r="AF301" s="200"/>
      <c r="AG301" s="156"/>
      <c r="AH301" s="156"/>
      <c r="AI301" s="157"/>
    </row>
    <row r="302" spans="1:38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17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1"/>
      <c r="AF302" s="200"/>
      <c r="AG302" s="156"/>
      <c r="AH302" s="156"/>
      <c r="AI302" s="157"/>
    </row>
    <row r="303" spans="1:38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17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1"/>
      <c r="AF303" s="200"/>
      <c r="AG303" s="156"/>
      <c r="AH303" s="156"/>
      <c r="AI303" s="157"/>
    </row>
    <row r="304" spans="1:38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17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1"/>
      <c r="AF304" s="200"/>
      <c r="AG304" s="156"/>
      <c r="AH304" s="156"/>
      <c r="AI304" s="157"/>
    </row>
    <row r="305" spans="1:38" x14ac:dyDescent="0.25">
      <c r="A305" s="1313"/>
      <c r="B305" s="1338"/>
      <c r="C305" s="391"/>
      <c r="D305" s="392"/>
      <c r="E305" s="693"/>
      <c r="F305" s="148"/>
      <c r="G305" s="12"/>
      <c r="H305" s="1323"/>
      <c r="I305" s="88">
        <f t="shared" si="17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1"/>
      <c r="AF305" s="200"/>
      <c r="AG305" s="156"/>
      <c r="AH305" s="156"/>
      <c r="AI305" s="157"/>
    </row>
    <row r="306" spans="1:38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17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1"/>
      <c r="AF306" s="200"/>
      <c r="AG306" s="156"/>
      <c r="AH306" s="156"/>
      <c r="AI306" s="157"/>
    </row>
    <row r="307" spans="1:38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17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1"/>
      <c r="AF307" s="200"/>
      <c r="AG307" s="156"/>
      <c r="AH307" s="156"/>
      <c r="AI307" s="157"/>
    </row>
    <row r="308" spans="1:38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1"/>
      <c r="AF308" s="176" t="s">
        <v>0</v>
      </c>
      <c r="AG308" s="176" t="s">
        <v>39</v>
      </c>
      <c r="AH308" s="176" t="s">
        <v>904</v>
      </c>
      <c r="AI308" s="257" t="s">
        <v>918</v>
      </c>
      <c r="AJ308" s="156" t="s">
        <v>925</v>
      </c>
      <c r="AK308" s="156" t="s">
        <v>37</v>
      </c>
      <c r="AL308" s="156" t="s">
        <v>855</v>
      </c>
    </row>
    <row r="309" spans="1:38" ht="16.5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356"/>
      <c r="AF309" s="378">
        <f>SUM(E295:G304)</f>
        <v>48.114000000000004</v>
      </c>
      <c r="AG309" s="329">
        <f>SUM(K295:L307)</f>
        <v>66.149999999999991</v>
      </c>
      <c r="AH309" s="330">
        <f>SUM(Q295:S308)</f>
        <v>18.009999999999998</v>
      </c>
      <c r="AI309" s="672">
        <f>SUM(AC295:AE307)</f>
        <v>18.009999999999998</v>
      </c>
      <c r="AJ309" s="513">
        <f>SUM(AC295:AC308)</f>
        <v>7.97</v>
      </c>
      <c r="AK309" s="513">
        <f t="shared" ref="AK309:AL309" si="18">SUM(AD295:AD308)</f>
        <v>10.039999999999999</v>
      </c>
      <c r="AL309" s="513">
        <f t="shared" si="18"/>
        <v>0</v>
      </c>
    </row>
    <row r="310" spans="1:38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398">
        <v>2.2710000000000008</v>
      </c>
      <c r="AF310" s="132"/>
      <c r="AG310" s="131"/>
      <c r="AH310" s="131"/>
      <c r="AI310" s="399"/>
    </row>
    <row r="311" spans="1:38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19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0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1">AA310+1</f>
        <v>2</v>
      </c>
      <c r="AB311" s="400" t="s">
        <v>541</v>
      </c>
      <c r="AC311" s="294">
        <v>3.8260000000000005</v>
      </c>
      <c r="AD311" s="401"/>
      <c r="AE311" s="293"/>
      <c r="AF311" s="402"/>
      <c r="AG311" s="140"/>
      <c r="AH311" s="140"/>
      <c r="AI311" s="403"/>
    </row>
    <row r="312" spans="1:38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19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0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1"/>
        <v>3</v>
      </c>
      <c r="AB312" s="400" t="s">
        <v>540</v>
      </c>
      <c r="AC312" s="401"/>
      <c r="AD312" s="293"/>
      <c r="AE312" s="404">
        <v>28.186</v>
      </c>
      <c r="AF312" s="402"/>
      <c r="AG312" s="140"/>
      <c r="AH312" s="140"/>
      <c r="AI312" s="403"/>
    </row>
    <row r="313" spans="1:38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19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0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1"/>
        <v>4</v>
      </c>
      <c r="AB313" s="148" t="s">
        <v>539</v>
      </c>
      <c r="AC313" s="286">
        <v>4.7699999999999996</v>
      </c>
      <c r="AD313" s="286"/>
      <c r="AE313" s="286"/>
      <c r="AF313" s="402"/>
      <c r="AG313" s="140"/>
      <c r="AH313" s="140"/>
      <c r="AI313" s="403"/>
    </row>
    <row r="314" spans="1:38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19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0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1"/>
        <v>5</v>
      </c>
      <c r="AB314" s="56" t="s">
        <v>538</v>
      </c>
      <c r="AC314" s="86">
        <v>5.0199999999999996</v>
      </c>
      <c r="AD314" s="286"/>
      <c r="AE314" s="286"/>
      <c r="AF314" s="402"/>
      <c r="AG314" s="140"/>
      <c r="AH314" s="140"/>
      <c r="AI314" s="403"/>
    </row>
    <row r="315" spans="1:38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19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0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1"/>
        <v>6</v>
      </c>
      <c r="AB315" s="56" t="s">
        <v>537</v>
      </c>
      <c r="AC315" s="291">
        <v>3.82</v>
      </c>
      <c r="AD315" s="86"/>
      <c r="AE315" s="286"/>
      <c r="AF315" s="402"/>
      <c r="AG315" s="140"/>
      <c r="AH315" s="140"/>
      <c r="AI315" s="403"/>
    </row>
    <row r="316" spans="1:38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19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0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1"/>
        <v>7</v>
      </c>
      <c r="AB316" s="56" t="s">
        <v>536</v>
      </c>
      <c r="AC316" s="86">
        <v>5.83</v>
      </c>
      <c r="AD316" s="286"/>
      <c r="AE316" s="286"/>
      <c r="AF316" s="402"/>
      <c r="AG316" s="140"/>
      <c r="AH316" s="140"/>
      <c r="AI316" s="403"/>
    </row>
    <row r="317" spans="1:38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286"/>
      <c r="AF317" s="402"/>
      <c r="AG317" s="140"/>
      <c r="AH317" s="140"/>
      <c r="AI317" s="403"/>
    </row>
    <row r="318" spans="1:38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286"/>
      <c r="AF318" s="402"/>
      <c r="AG318" s="140"/>
      <c r="AH318" s="140"/>
      <c r="AI318" s="403"/>
    </row>
    <row r="319" spans="1:38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401">
        <v>5.745000000000001</v>
      </c>
      <c r="AF319" s="402"/>
      <c r="AG319" s="140"/>
      <c r="AH319" s="140"/>
      <c r="AI319" s="403"/>
    </row>
    <row r="320" spans="1:38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286"/>
      <c r="AF320" s="402"/>
      <c r="AG320" s="140"/>
      <c r="AH320" s="140"/>
      <c r="AI320" s="403"/>
    </row>
    <row r="321" spans="1:38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286">
        <v>33.630000000000003</v>
      </c>
      <c r="AF321" s="402"/>
      <c r="AG321" s="140"/>
      <c r="AH321" s="140"/>
      <c r="AI321" s="403"/>
    </row>
    <row r="322" spans="1:38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6"/>
      <c r="AF322" s="402"/>
      <c r="AG322" s="140"/>
      <c r="AH322" s="140"/>
      <c r="AI322" s="403"/>
    </row>
    <row r="323" spans="1:38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286">
        <v>20.34</v>
      </c>
      <c r="AF323" s="402"/>
      <c r="AG323" s="140"/>
      <c r="AH323" s="140"/>
      <c r="AI323" s="403"/>
    </row>
    <row r="324" spans="1:38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286">
        <v>23.61</v>
      </c>
      <c r="AF324" s="402"/>
      <c r="AG324" s="140"/>
      <c r="AH324" s="140"/>
      <c r="AI324" s="403"/>
    </row>
    <row r="325" spans="1:38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152">
        <v>19.989999999999998</v>
      </c>
      <c r="AF325" s="402"/>
      <c r="AG325" s="140"/>
      <c r="AH325" s="140"/>
      <c r="AI325" s="403"/>
    </row>
    <row r="326" spans="1:38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48">
        <v>46.32</v>
      </c>
      <c r="AF326" s="402"/>
      <c r="AG326" s="140"/>
      <c r="AH326" s="140"/>
      <c r="AI326" s="403"/>
    </row>
    <row r="327" spans="1:38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48"/>
      <c r="AF327" s="402"/>
      <c r="AG327" s="140"/>
      <c r="AH327" s="140"/>
      <c r="AI327" s="403"/>
    </row>
    <row r="328" spans="1:38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48"/>
      <c r="AF328" s="152" t="s">
        <v>0</v>
      </c>
      <c r="AG328" s="148" t="s">
        <v>39</v>
      </c>
      <c r="AH328" s="176" t="s">
        <v>904</v>
      </c>
      <c r="AI328" s="409" t="s">
        <v>918</v>
      </c>
      <c r="AJ328" s="156" t="s">
        <v>925</v>
      </c>
      <c r="AK328" s="156" t="s">
        <v>37</v>
      </c>
      <c r="AL328" s="156" t="s">
        <v>855</v>
      </c>
    </row>
    <row r="329" spans="1:38" ht="16.5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356"/>
      <c r="AF329" s="410">
        <f>SUM(E310:G321)</f>
        <v>59.532000000000004</v>
      </c>
      <c r="AG329" s="411">
        <f>SUM(K310:M328)</f>
        <v>290.44799999999998</v>
      </c>
      <c r="AH329" s="412">
        <f>SUM(Q310:S328)</f>
        <v>237.28800000000001</v>
      </c>
      <c r="AI329" s="413">
        <f>SUM(AC310:AE328)</f>
        <v>237.28800000000001</v>
      </c>
      <c r="AJ329" s="513">
        <f>SUM(AC310:AC328)</f>
        <v>30.515999999999998</v>
      </c>
      <c r="AK329" s="513">
        <f t="shared" ref="AK329" si="22">SUM(AD310:AD328)</f>
        <v>26.68</v>
      </c>
      <c r="AL329" s="513">
        <f>SUM(AE310:AE328)</f>
        <v>180.09199999999998</v>
      </c>
    </row>
    <row r="330" spans="1:38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487">
        <v>15.470000000000002</v>
      </c>
      <c r="AF330" s="192"/>
      <c r="AG330" s="133"/>
      <c r="AH330" s="133"/>
      <c r="AI330" s="134"/>
    </row>
    <row r="331" spans="1:38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23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227"/>
      <c r="AF331" s="200"/>
      <c r="AG331" s="156"/>
      <c r="AH331" s="156"/>
      <c r="AI331" s="157"/>
    </row>
    <row r="332" spans="1:38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23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227"/>
      <c r="AF332" s="200"/>
      <c r="AG332" s="156"/>
      <c r="AH332" s="156"/>
      <c r="AI332" s="157"/>
    </row>
    <row r="333" spans="1:38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23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227"/>
      <c r="AF333" s="200"/>
      <c r="AG333" s="156"/>
      <c r="AH333" s="156"/>
      <c r="AI333" s="157"/>
    </row>
    <row r="334" spans="1:38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23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227"/>
      <c r="AF334" s="200"/>
      <c r="AG334" s="156"/>
      <c r="AH334" s="156"/>
      <c r="AI334" s="157"/>
    </row>
    <row r="335" spans="1:38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23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227"/>
      <c r="AF335" s="200"/>
      <c r="AG335" s="156"/>
      <c r="AH335" s="156"/>
      <c r="AI335" s="157"/>
    </row>
    <row r="336" spans="1:38" x14ac:dyDescent="0.25">
      <c r="A336" s="1313"/>
      <c r="B336" s="1328"/>
      <c r="C336" s="69">
        <v>7</v>
      </c>
      <c r="D336" s="27" t="s">
        <v>508</v>
      </c>
      <c r="E336" s="693">
        <v>5.91</v>
      </c>
      <c r="F336" s="11"/>
      <c r="G336" s="83"/>
      <c r="H336" s="1356"/>
      <c r="I336" s="69">
        <f t="shared" si="23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227"/>
      <c r="AF336" s="200"/>
      <c r="AG336" s="156"/>
      <c r="AH336" s="156"/>
      <c r="AI336" s="157"/>
    </row>
    <row r="337" spans="1:35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23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621"/>
      <c r="AF337" s="200"/>
      <c r="AG337" s="156"/>
      <c r="AH337" s="156"/>
      <c r="AI337" s="157"/>
    </row>
    <row r="338" spans="1:35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23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621"/>
      <c r="AF338" s="200"/>
      <c r="AG338" s="156"/>
      <c r="AH338" s="156"/>
      <c r="AI338" s="157"/>
    </row>
    <row r="339" spans="1:35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23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621"/>
      <c r="AF339" s="200"/>
      <c r="AG339" s="156"/>
      <c r="AH339" s="156"/>
      <c r="AI339" s="157"/>
    </row>
    <row r="340" spans="1:35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23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621"/>
      <c r="AF340" s="200"/>
      <c r="AG340" s="156"/>
      <c r="AH340" s="156"/>
      <c r="AI340" s="157"/>
    </row>
    <row r="341" spans="1:35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23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227"/>
      <c r="AF341" s="200"/>
      <c r="AG341" s="156"/>
      <c r="AH341" s="156"/>
      <c r="AI341" s="157"/>
    </row>
    <row r="342" spans="1:35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23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227"/>
      <c r="AF342" s="200"/>
      <c r="AG342" s="156"/>
      <c r="AH342" s="156"/>
      <c r="AI342" s="157"/>
    </row>
    <row r="343" spans="1:35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23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227"/>
      <c r="AF343" s="200"/>
      <c r="AG343" s="156"/>
      <c r="AH343" s="156"/>
      <c r="AI343" s="157"/>
    </row>
    <row r="344" spans="1:35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23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621"/>
      <c r="AF344" s="200"/>
      <c r="AG344" s="156"/>
      <c r="AH344" s="156"/>
      <c r="AI344" s="157"/>
    </row>
    <row r="345" spans="1:35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23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24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621"/>
      <c r="AF345" s="200"/>
      <c r="AG345" s="156"/>
      <c r="AH345" s="156"/>
      <c r="AI345" s="157"/>
    </row>
    <row r="346" spans="1:35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23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24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621"/>
      <c r="AF346" s="200"/>
      <c r="AG346" s="156"/>
      <c r="AH346" s="156"/>
      <c r="AI346" s="157"/>
    </row>
    <row r="347" spans="1:35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23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24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621"/>
      <c r="AF347" s="200"/>
      <c r="AG347" s="156"/>
      <c r="AH347" s="156"/>
      <c r="AI347" s="157"/>
    </row>
    <row r="348" spans="1:35" x14ac:dyDescent="0.25">
      <c r="A348" s="1313"/>
      <c r="B348" s="1328"/>
      <c r="C348" s="69"/>
      <c r="D348" s="27"/>
      <c r="E348" s="693"/>
      <c r="F348" s="11"/>
      <c r="G348" s="11"/>
      <c r="H348" s="1356"/>
      <c r="I348" s="69">
        <f t="shared" si="23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24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621"/>
      <c r="AF348" s="200"/>
      <c r="AG348" s="156"/>
      <c r="AH348" s="156"/>
      <c r="AI348" s="157"/>
    </row>
    <row r="349" spans="1:35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23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24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25">AA348+1</f>
        <v>14</v>
      </c>
      <c r="AB349" s="162" t="s">
        <v>503</v>
      </c>
      <c r="AC349" s="1291">
        <f>Q349-Y349</f>
        <v>0</v>
      </c>
      <c r="AD349" s="621"/>
      <c r="AE349" s="227"/>
      <c r="AF349" s="200"/>
      <c r="AG349" s="156"/>
      <c r="AH349" s="156"/>
      <c r="AI349" s="157"/>
    </row>
    <row r="350" spans="1:35" x14ac:dyDescent="0.25">
      <c r="A350" s="1313"/>
      <c r="B350" s="1328"/>
      <c r="C350" s="69"/>
      <c r="D350" s="27"/>
      <c r="E350" s="693"/>
      <c r="F350" s="11"/>
      <c r="G350" s="11"/>
      <c r="H350" s="1356"/>
      <c r="I350" s="69">
        <f t="shared" si="23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24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25"/>
        <v>15</v>
      </c>
      <c r="AB350" s="162" t="s">
        <v>503</v>
      </c>
      <c r="AC350" s="1368"/>
      <c r="AD350" s="621"/>
      <c r="AE350" s="227"/>
      <c r="AF350" s="200"/>
      <c r="AG350" s="156"/>
      <c r="AH350" s="156"/>
      <c r="AI350" s="157"/>
    </row>
    <row r="351" spans="1:35" x14ac:dyDescent="0.25">
      <c r="A351" s="1313"/>
      <c r="B351" s="1328"/>
      <c r="C351" s="69"/>
      <c r="D351" s="27"/>
      <c r="E351" s="693"/>
      <c r="F351" s="11"/>
      <c r="G351" s="11"/>
      <c r="H351" s="1356"/>
      <c r="I351" s="69">
        <f t="shared" si="23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24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25"/>
        <v>16</v>
      </c>
      <c r="AB351" s="162" t="s">
        <v>503</v>
      </c>
      <c r="AC351" s="1367"/>
      <c r="AD351" s="621"/>
      <c r="AE351" s="227"/>
      <c r="AF351" s="200"/>
      <c r="AG351" s="156"/>
      <c r="AH351" s="156"/>
      <c r="AI351" s="157"/>
    </row>
    <row r="352" spans="1:35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23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24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621"/>
      <c r="AF352" s="200"/>
      <c r="AG352" s="156"/>
      <c r="AH352" s="156"/>
      <c r="AI352" s="157"/>
    </row>
    <row r="353" spans="1:35" x14ac:dyDescent="0.25">
      <c r="A353" s="1313"/>
      <c r="B353" s="1328"/>
      <c r="C353" s="69"/>
      <c r="D353" s="27"/>
      <c r="E353" s="693"/>
      <c r="F353" s="11"/>
      <c r="G353" s="11"/>
      <c r="H353" s="1356"/>
      <c r="I353" s="69">
        <f t="shared" si="23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24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621"/>
      <c r="AF353" s="200"/>
      <c r="AG353" s="156"/>
      <c r="AH353" s="156"/>
      <c r="AI353" s="157"/>
    </row>
    <row r="354" spans="1:35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23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24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195"/>
      <c r="AF354" s="200"/>
      <c r="AG354" s="156"/>
      <c r="AH354" s="156"/>
      <c r="AI354" s="157"/>
    </row>
    <row r="355" spans="1:35" x14ac:dyDescent="0.25">
      <c r="A355" s="1313"/>
      <c r="B355" s="1328"/>
      <c r="C355" s="69"/>
      <c r="D355" s="27"/>
      <c r="E355" s="693"/>
      <c r="F355" s="11"/>
      <c r="G355" s="11"/>
      <c r="H355" s="1356"/>
      <c r="I355" s="69">
        <f t="shared" si="23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24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195"/>
      <c r="AF355" s="200"/>
      <c r="AG355" s="156"/>
      <c r="AH355" s="156"/>
      <c r="AI355" s="157"/>
    </row>
    <row r="356" spans="1:35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23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24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195"/>
      <c r="AF356" s="200"/>
      <c r="AG356" s="156"/>
      <c r="AH356" s="156"/>
      <c r="AI356" s="157"/>
    </row>
    <row r="357" spans="1:35" x14ac:dyDescent="0.25">
      <c r="A357" s="1313"/>
      <c r="B357" s="1328"/>
      <c r="C357" s="69"/>
      <c r="D357" s="27"/>
      <c r="E357" s="693"/>
      <c r="F357" s="11"/>
      <c r="G357" s="11"/>
      <c r="H357" s="1356"/>
      <c r="I357" s="69">
        <f t="shared" si="23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24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195"/>
      <c r="AF357" s="200"/>
      <c r="AG357" s="156"/>
      <c r="AH357" s="156"/>
      <c r="AI357" s="157"/>
    </row>
    <row r="358" spans="1:35" x14ac:dyDescent="0.25">
      <c r="A358" s="1313"/>
      <c r="B358" s="1328"/>
      <c r="C358" s="69"/>
      <c r="D358" s="27"/>
      <c r="E358" s="693"/>
      <c r="F358" s="11"/>
      <c r="G358" s="11"/>
      <c r="H358" s="1356"/>
      <c r="I358" s="69">
        <f t="shared" si="23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24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195"/>
      <c r="AF358" s="200"/>
      <c r="AG358" s="156"/>
      <c r="AH358" s="156"/>
      <c r="AI358" s="157"/>
    </row>
    <row r="359" spans="1:35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23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24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11"/>
      <c r="AF359" s="200"/>
      <c r="AG359" s="156"/>
      <c r="AH359" s="156"/>
      <c r="AI359" s="157"/>
    </row>
    <row r="360" spans="1:35" x14ac:dyDescent="0.25">
      <c r="A360" s="1313"/>
      <c r="B360" s="1328"/>
      <c r="C360" s="69"/>
      <c r="D360" s="27"/>
      <c r="E360" s="693"/>
      <c r="F360" s="11"/>
      <c r="G360" s="11"/>
      <c r="H360" s="1356"/>
      <c r="I360" s="69">
        <f t="shared" si="23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24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11"/>
      <c r="AF360" s="200"/>
      <c r="AG360" s="156"/>
      <c r="AH360" s="156"/>
      <c r="AI360" s="157"/>
    </row>
    <row r="361" spans="1:35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23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24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11"/>
      <c r="AF361" s="200"/>
      <c r="AG361" s="156"/>
      <c r="AH361" s="156"/>
      <c r="AI361" s="157"/>
    </row>
    <row r="362" spans="1:35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23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24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11"/>
      <c r="AF362" s="200"/>
      <c r="AG362" s="156"/>
      <c r="AH362" s="156"/>
      <c r="AI362" s="157"/>
    </row>
    <row r="363" spans="1:35" x14ac:dyDescent="0.25">
      <c r="A363" s="1313"/>
      <c r="B363" s="1328"/>
      <c r="C363" s="69"/>
      <c r="D363" s="27"/>
      <c r="E363" s="693"/>
      <c r="F363" s="11"/>
      <c r="G363" s="11"/>
      <c r="H363" s="1356"/>
      <c r="I363" s="69">
        <f t="shared" si="23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24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11"/>
      <c r="AF363" s="200"/>
      <c r="AG363" s="156"/>
      <c r="AH363" s="156"/>
      <c r="AI363" s="157"/>
    </row>
    <row r="364" spans="1:35" x14ac:dyDescent="0.25">
      <c r="A364" s="1313"/>
      <c r="B364" s="1328"/>
      <c r="C364" s="69"/>
      <c r="D364" s="27"/>
      <c r="E364" s="693"/>
      <c r="F364" s="11"/>
      <c r="G364" s="11"/>
      <c r="H364" s="1356"/>
      <c r="I364" s="69">
        <f t="shared" si="23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24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11"/>
      <c r="AF364" s="200"/>
      <c r="AG364" s="156"/>
      <c r="AH364" s="156"/>
      <c r="AI364" s="157"/>
    </row>
    <row r="365" spans="1:35" x14ac:dyDescent="0.25">
      <c r="A365" s="1313"/>
      <c r="B365" s="1328"/>
      <c r="C365" s="69"/>
      <c r="D365" s="27"/>
      <c r="E365" s="693"/>
      <c r="F365" s="11"/>
      <c r="G365" s="11"/>
      <c r="H365" s="1356"/>
      <c r="I365" s="69">
        <f t="shared" si="23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24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11"/>
      <c r="AF365" s="200"/>
      <c r="AG365" s="156"/>
      <c r="AH365" s="156"/>
      <c r="AI365" s="157"/>
    </row>
    <row r="366" spans="1:35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23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24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11"/>
      <c r="AF366" s="200"/>
      <c r="AG366" s="156"/>
      <c r="AH366" s="156"/>
      <c r="AI366" s="157"/>
    </row>
    <row r="367" spans="1:35" x14ac:dyDescent="0.25">
      <c r="A367" s="1313"/>
      <c r="B367" s="1328"/>
      <c r="C367" s="69"/>
      <c r="D367" s="82"/>
      <c r="E367" s="693"/>
      <c r="F367" s="11"/>
      <c r="G367" s="11"/>
      <c r="H367" s="1356"/>
      <c r="I367" s="69">
        <f t="shared" si="23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24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11"/>
      <c r="AF367" s="200"/>
      <c r="AG367" s="156"/>
      <c r="AH367" s="156"/>
      <c r="AI367" s="157"/>
    </row>
    <row r="368" spans="1:35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23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24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27"/>
      <c r="AF368" s="200"/>
      <c r="AG368" s="156"/>
      <c r="AH368" s="156"/>
      <c r="AI368" s="157"/>
    </row>
    <row r="369" spans="1:38" x14ac:dyDescent="0.25">
      <c r="A369" s="1313"/>
      <c r="B369" s="1328"/>
      <c r="C369" s="69"/>
      <c r="D369" s="27"/>
      <c r="E369" s="693"/>
      <c r="F369" s="11"/>
      <c r="G369" s="11"/>
      <c r="H369" s="1356"/>
      <c r="I369" s="69">
        <f t="shared" si="23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24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11"/>
      <c r="AF369" s="200"/>
      <c r="AG369" s="156"/>
      <c r="AH369" s="156"/>
      <c r="AI369" s="157"/>
    </row>
    <row r="370" spans="1:38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23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24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11"/>
      <c r="AF370" s="200"/>
      <c r="AG370" s="156"/>
      <c r="AH370" s="156"/>
      <c r="AI370" s="157"/>
    </row>
    <row r="371" spans="1:38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23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24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11"/>
      <c r="AF371" s="200"/>
      <c r="AG371" s="156"/>
      <c r="AH371" s="156"/>
      <c r="AI371" s="157"/>
    </row>
    <row r="372" spans="1:38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23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24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195">
        <v>15.09</v>
      </c>
      <c r="AF372" s="200"/>
      <c r="AG372" s="156"/>
      <c r="AH372" s="156"/>
      <c r="AI372" s="157"/>
    </row>
    <row r="373" spans="1:38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23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24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176" t="s">
        <v>0</v>
      </c>
      <c r="AG373" s="176" t="s">
        <v>39</v>
      </c>
      <c r="AH373" s="176" t="s">
        <v>904</v>
      </c>
      <c r="AI373" s="257" t="s">
        <v>918</v>
      </c>
      <c r="AJ373" s="156" t="s">
        <v>925</v>
      </c>
      <c r="AK373" s="156" t="s">
        <v>37</v>
      </c>
      <c r="AL373" s="156" t="s">
        <v>855</v>
      </c>
    </row>
    <row r="374" spans="1:38" ht="16.5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378">
        <f>SUM(E330:G347)</f>
        <v>107.392</v>
      </c>
      <c r="AG374" s="329">
        <f>SUM(K330:M373)</f>
        <v>181.57</v>
      </c>
      <c r="AH374" s="330">
        <f>SUM(Q330:S373)</f>
        <v>94.268000000000015</v>
      </c>
      <c r="AI374" s="265">
        <f>SUM(AC330:AE373)</f>
        <v>71.528000000000006</v>
      </c>
      <c r="AJ374" s="513">
        <f>SUM(AC330:AC373)</f>
        <v>18.738000000000003</v>
      </c>
      <c r="AK374" s="513">
        <f t="shared" ref="AK374:AL374" si="26">SUM(AD330:AD373)</f>
        <v>22.23</v>
      </c>
      <c r="AL374" s="513">
        <f t="shared" si="26"/>
        <v>30.560000000000002</v>
      </c>
    </row>
    <row r="375" spans="1:38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12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226"/>
      <c r="AF375" s="200"/>
      <c r="AG375" s="156"/>
      <c r="AH375" s="156"/>
      <c r="AI375" s="157"/>
    </row>
    <row r="376" spans="1:38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48"/>
      <c r="AF376" s="427"/>
      <c r="AG376" s="156"/>
      <c r="AH376" s="156"/>
      <c r="AI376" s="157"/>
    </row>
    <row r="377" spans="1:38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48"/>
      <c r="AF377" s="200"/>
      <c r="AG377" s="156"/>
      <c r="AH377" s="156"/>
      <c r="AI377" s="157"/>
    </row>
    <row r="378" spans="1:38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48"/>
      <c r="AF378" s="200"/>
      <c r="AG378" s="156"/>
      <c r="AH378" s="156"/>
      <c r="AI378" s="157"/>
    </row>
    <row r="379" spans="1:38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48"/>
      <c r="AF379" s="200"/>
      <c r="AG379" s="156"/>
      <c r="AH379" s="156"/>
      <c r="AI379" s="157"/>
    </row>
    <row r="380" spans="1:38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48"/>
      <c r="AF380" s="200"/>
      <c r="AG380" s="156"/>
      <c r="AH380" s="156"/>
      <c r="AI380" s="157"/>
    </row>
    <row r="381" spans="1:38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48"/>
      <c r="AF381" s="200"/>
      <c r="AG381" s="156"/>
      <c r="AH381" s="156"/>
      <c r="AI381" s="157"/>
    </row>
    <row r="382" spans="1:38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48"/>
      <c r="AF382" s="200"/>
      <c r="AG382" s="156"/>
      <c r="AH382" s="156"/>
      <c r="AI382" s="157"/>
    </row>
    <row r="383" spans="1:38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48"/>
      <c r="AF383" s="200"/>
      <c r="AG383" s="156"/>
      <c r="AH383" s="156"/>
      <c r="AI383" s="157"/>
    </row>
    <row r="384" spans="1:38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48"/>
      <c r="AF384" s="200"/>
      <c r="AG384" s="156"/>
      <c r="AH384" s="156"/>
      <c r="AI384" s="157"/>
    </row>
    <row r="385" spans="1:36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48"/>
      <c r="AF385" s="200"/>
      <c r="AG385" s="156"/>
      <c r="AH385" s="156"/>
      <c r="AI385" s="157"/>
    </row>
    <row r="386" spans="1:36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48"/>
      <c r="AF386" s="200"/>
      <c r="AG386" s="156"/>
      <c r="AH386" s="156"/>
      <c r="AI386" s="157"/>
    </row>
    <row r="387" spans="1:36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48"/>
      <c r="AF387" s="200"/>
      <c r="AG387" s="156"/>
      <c r="AH387" s="156"/>
      <c r="AI387" s="157"/>
    </row>
    <row r="388" spans="1:36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48"/>
      <c r="AF388" s="200"/>
      <c r="AG388" s="156"/>
      <c r="AH388" s="156"/>
      <c r="AI388" s="157"/>
    </row>
    <row r="389" spans="1:36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48"/>
      <c r="AF389" s="200"/>
      <c r="AG389" s="156"/>
      <c r="AH389" s="156"/>
      <c r="AI389" s="157"/>
    </row>
    <row r="390" spans="1:36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48"/>
      <c r="AF390" s="200"/>
      <c r="AG390" s="156"/>
      <c r="AH390" s="156"/>
      <c r="AI390" s="157"/>
      <c r="AJ390" s="140"/>
    </row>
    <row r="391" spans="1:36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48"/>
      <c r="AF391" s="200"/>
      <c r="AG391" s="156"/>
      <c r="AH391" s="156"/>
      <c r="AI391" s="157"/>
      <c r="AJ391" s="140"/>
    </row>
    <row r="392" spans="1:36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48"/>
      <c r="AF392" s="200"/>
      <c r="AG392" s="156"/>
      <c r="AH392" s="156"/>
      <c r="AI392" s="157"/>
      <c r="AJ392" s="140"/>
    </row>
    <row r="393" spans="1:36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48"/>
      <c r="AF393" s="242"/>
      <c r="AG393" s="432"/>
      <c r="AH393" s="432"/>
      <c r="AI393" s="157"/>
      <c r="AJ393" s="140"/>
    </row>
    <row r="394" spans="1:36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195"/>
      <c r="AF394" s="242"/>
      <c r="AG394" s="432"/>
      <c r="AH394" s="432"/>
      <c r="AI394" s="157"/>
      <c r="AJ394" s="140"/>
    </row>
    <row r="395" spans="1:36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48"/>
      <c r="AF395" s="242"/>
      <c r="AG395" s="432"/>
      <c r="AH395" s="432"/>
      <c r="AI395" s="157"/>
      <c r="AJ395" s="140"/>
    </row>
    <row r="396" spans="1:36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48"/>
      <c r="AF396" s="242"/>
      <c r="AG396" s="432"/>
      <c r="AH396" s="432"/>
      <c r="AI396" s="157"/>
      <c r="AJ396" s="140"/>
    </row>
    <row r="397" spans="1:36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48"/>
      <c r="AF397" s="242"/>
      <c r="AG397" s="432"/>
      <c r="AH397" s="432"/>
      <c r="AI397" s="157"/>
      <c r="AJ397" s="140"/>
    </row>
    <row r="398" spans="1:36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48"/>
      <c r="AF398" s="242"/>
      <c r="AG398" s="432"/>
      <c r="AH398" s="432"/>
      <c r="AI398" s="157"/>
      <c r="AJ398" s="140"/>
    </row>
    <row r="399" spans="1:36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48"/>
      <c r="AF399" s="242"/>
      <c r="AG399" s="432"/>
      <c r="AH399" s="432"/>
      <c r="AI399" s="157"/>
      <c r="AJ399" s="140"/>
    </row>
    <row r="400" spans="1:36" ht="15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48"/>
      <c r="AF400" s="242"/>
      <c r="AG400" s="432"/>
      <c r="AH400" s="432"/>
      <c r="AI400" s="157"/>
      <c r="AJ400" s="140"/>
    </row>
    <row r="401" spans="1:36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48"/>
      <c r="AF401" s="242"/>
      <c r="AG401" s="432"/>
      <c r="AH401" s="432"/>
      <c r="AI401" s="157"/>
      <c r="AJ401" s="140"/>
    </row>
    <row r="402" spans="1:36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48"/>
      <c r="AF402" s="242"/>
      <c r="AG402" s="432"/>
      <c r="AH402" s="432"/>
      <c r="AI402" s="157"/>
      <c r="AJ402" s="140"/>
    </row>
    <row r="403" spans="1:36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48"/>
      <c r="AF403" s="242"/>
      <c r="AG403" s="432"/>
      <c r="AH403" s="432"/>
      <c r="AI403" s="157"/>
      <c r="AJ403" s="140"/>
    </row>
    <row r="404" spans="1:36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48"/>
      <c r="AF404" s="242"/>
      <c r="AG404" s="432"/>
      <c r="AH404" s="432"/>
      <c r="AI404" s="157"/>
      <c r="AJ404" s="140"/>
    </row>
    <row r="405" spans="1:36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48"/>
      <c r="AF405" s="242"/>
      <c r="AG405" s="432"/>
      <c r="AH405" s="432"/>
      <c r="AI405" s="157"/>
      <c r="AJ405" s="140"/>
    </row>
    <row r="406" spans="1:36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48"/>
      <c r="AF406" s="242"/>
      <c r="AG406" s="432"/>
      <c r="AH406" s="432"/>
      <c r="AI406" s="157"/>
      <c r="AJ406" s="140"/>
    </row>
    <row r="407" spans="1:36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48"/>
      <c r="AF407" s="242"/>
      <c r="AG407" s="432"/>
      <c r="AH407" s="432"/>
      <c r="AI407" s="157"/>
      <c r="AJ407" s="140"/>
    </row>
    <row r="408" spans="1:36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48"/>
      <c r="AF408" s="242"/>
      <c r="AG408" s="432"/>
      <c r="AH408" s="432"/>
      <c r="AI408" s="157"/>
      <c r="AJ408" s="140"/>
    </row>
    <row r="409" spans="1:36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48"/>
      <c r="AF409" s="242"/>
      <c r="AG409" s="432"/>
      <c r="AH409" s="432"/>
      <c r="AI409" s="157"/>
      <c r="AJ409" s="140"/>
    </row>
    <row r="410" spans="1:36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48"/>
      <c r="AF410" s="242"/>
      <c r="AG410" s="432"/>
      <c r="AH410" s="432"/>
      <c r="AI410" s="157"/>
      <c r="AJ410" s="140"/>
    </row>
    <row r="411" spans="1:36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48"/>
      <c r="AF411" s="242"/>
      <c r="AG411" s="432"/>
      <c r="AH411" s="432"/>
      <c r="AI411" s="157"/>
      <c r="AJ411" s="140"/>
    </row>
    <row r="412" spans="1:36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695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48"/>
      <c r="AF412" s="242"/>
      <c r="AG412" s="432"/>
      <c r="AH412" s="432"/>
      <c r="AI412" s="157"/>
      <c r="AJ412" s="140"/>
    </row>
    <row r="413" spans="1:36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695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48"/>
      <c r="AF413" s="242"/>
      <c r="AG413" s="432"/>
      <c r="AH413" s="432"/>
      <c r="AI413" s="157"/>
      <c r="AJ413" s="140"/>
    </row>
    <row r="414" spans="1:36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48"/>
      <c r="AF414" s="242"/>
      <c r="AG414" s="432"/>
      <c r="AH414" s="432"/>
      <c r="AI414" s="157"/>
      <c r="AJ414" s="140"/>
    </row>
    <row r="415" spans="1:36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48"/>
      <c r="AF415" s="242"/>
      <c r="AG415" s="432"/>
      <c r="AH415" s="432"/>
      <c r="AI415" s="157"/>
      <c r="AJ415" s="140"/>
    </row>
    <row r="416" spans="1:36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195"/>
      <c r="AF416" s="242"/>
      <c r="AG416" s="432"/>
      <c r="AH416" s="432"/>
      <c r="AI416" s="157"/>
      <c r="AJ416" s="140"/>
    </row>
    <row r="417" spans="1:36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195"/>
      <c r="AF417" s="242"/>
      <c r="AG417" s="432"/>
      <c r="AH417" s="432"/>
      <c r="AI417" s="157"/>
      <c r="AJ417" s="140"/>
    </row>
    <row r="418" spans="1:36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195"/>
      <c r="AF418" s="242"/>
      <c r="AG418" s="432"/>
      <c r="AH418" s="432"/>
      <c r="AI418" s="157"/>
      <c r="AJ418" s="140"/>
    </row>
    <row r="419" spans="1:36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48"/>
      <c r="AF419" s="242"/>
      <c r="AG419" s="432"/>
      <c r="AH419" s="432"/>
      <c r="AI419" s="157"/>
      <c r="AJ419" s="140"/>
    </row>
    <row r="420" spans="1:36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48"/>
      <c r="AF420" s="242"/>
      <c r="AG420" s="432"/>
      <c r="AH420" s="432"/>
      <c r="AI420" s="157"/>
      <c r="AJ420" s="140"/>
    </row>
    <row r="421" spans="1:36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48"/>
      <c r="AF421" s="242"/>
      <c r="AG421" s="432"/>
      <c r="AH421" s="432"/>
      <c r="AI421" s="157"/>
      <c r="AJ421" s="140"/>
    </row>
    <row r="422" spans="1:36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48"/>
      <c r="AF422" s="242"/>
      <c r="AG422" s="432"/>
      <c r="AH422" s="432"/>
      <c r="AI422" s="157"/>
      <c r="AJ422" s="140"/>
    </row>
    <row r="423" spans="1:36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695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48"/>
      <c r="AF423" s="242"/>
      <c r="AG423" s="432"/>
      <c r="AH423" s="432"/>
      <c r="AI423" s="157"/>
      <c r="AJ423" s="140"/>
    </row>
    <row r="424" spans="1:36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695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48"/>
      <c r="AF424" s="242"/>
      <c r="AG424" s="432"/>
      <c r="AH424" s="432"/>
      <c r="AI424" s="157"/>
      <c r="AJ424" s="140"/>
    </row>
    <row r="425" spans="1:36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48"/>
      <c r="AF425" s="242"/>
      <c r="AG425" s="432"/>
      <c r="AH425" s="432"/>
      <c r="AI425" s="157"/>
      <c r="AJ425" s="140"/>
    </row>
    <row r="426" spans="1:36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48"/>
      <c r="AF426" s="242"/>
      <c r="AG426" s="432"/>
      <c r="AH426" s="432"/>
      <c r="AI426" s="157"/>
      <c r="AJ426" s="140"/>
    </row>
    <row r="427" spans="1:36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48"/>
      <c r="AF427" s="242"/>
      <c r="AG427" s="432"/>
      <c r="AH427" s="432"/>
      <c r="AI427" s="157"/>
      <c r="AJ427" s="140"/>
    </row>
    <row r="428" spans="1:36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48"/>
      <c r="AF428" s="242"/>
      <c r="AG428" s="432"/>
      <c r="AH428" s="432"/>
      <c r="AI428" s="157"/>
      <c r="AJ428" s="140"/>
    </row>
    <row r="429" spans="1:36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48"/>
      <c r="AF429" s="434"/>
      <c r="AG429" s="434"/>
      <c r="AH429" s="434"/>
      <c r="AI429" s="157"/>
      <c r="AJ429" s="140"/>
    </row>
    <row r="430" spans="1:36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48"/>
      <c r="AF430" s="200"/>
      <c r="AG430" s="156"/>
      <c r="AH430" s="156"/>
      <c r="AI430" s="157"/>
      <c r="AJ430" s="140"/>
    </row>
    <row r="431" spans="1:36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48"/>
      <c r="AF431" s="200"/>
      <c r="AG431" s="156"/>
      <c r="AH431" s="156"/>
      <c r="AI431" s="157"/>
      <c r="AJ431" s="140"/>
    </row>
    <row r="432" spans="1:36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48"/>
      <c r="AF432" s="200"/>
      <c r="AG432" s="156"/>
      <c r="AH432" s="156"/>
      <c r="AI432" s="157"/>
      <c r="AJ432" s="140"/>
    </row>
    <row r="433" spans="1:36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48"/>
      <c r="AF433" s="200"/>
      <c r="AG433" s="156"/>
      <c r="AH433" s="156"/>
      <c r="AI433" s="157"/>
      <c r="AJ433" s="140"/>
    </row>
    <row r="434" spans="1:36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48"/>
      <c r="AF434" s="200"/>
      <c r="AG434" s="156"/>
      <c r="AH434" s="156"/>
      <c r="AI434" s="157"/>
      <c r="AJ434" s="140"/>
    </row>
    <row r="435" spans="1:36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48"/>
      <c r="AF435" s="200"/>
      <c r="AG435" s="156"/>
      <c r="AH435" s="156"/>
      <c r="AI435" s="157"/>
      <c r="AJ435" s="140"/>
    </row>
    <row r="436" spans="1:36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48"/>
      <c r="AF436" s="200"/>
      <c r="AG436" s="156"/>
      <c r="AH436" s="156"/>
      <c r="AI436" s="157"/>
      <c r="AJ436" s="140"/>
    </row>
    <row r="437" spans="1:36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48"/>
      <c r="AF437" s="200"/>
      <c r="AG437" s="156"/>
      <c r="AH437" s="156"/>
      <c r="AI437" s="157"/>
      <c r="AJ437" s="140"/>
    </row>
    <row r="438" spans="1:36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48"/>
      <c r="AF438" s="200"/>
      <c r="AG438" s="156"/>
      <c r="AH438" s="156"/>
      <c r="AI438" s="157"/>
      <c r="AJ438" s="140"/>
    </row>
    <row r="439" spans="1:36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48"/>
      <c r="AF439" s="200"/>
      <c r="AG439" s="156"/>
      <c r="AH439" s="156"/>
      <c r="AI439" s="157"/>
      <c r="AJ439" s="140"/>
    </row>
    <row r="440" spans="1:36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48"/>
      <c r="AF440" s="200"/>
      <c r="AG440" s="156"/>
      <c r="AH440" s="156"/>
      <c r="AI440" s="157"/>
      <c r="AJ440" s="140"/>
    </row>
    <row r="441" spans="1:36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48"/>
      <c r="AF441" s="200"/>
      <c r="AG441" s="156"/>
      <c r="AH441" s="156"/>
      <c r="AI441" s="157"/>
      <c r="AJ441" s="436"/>
    </row>
    <row r="442" spans="1:36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48"/>
      <c r="AF442" s="200"/>
      <c r="AG442" s="156"/>
      <c r="AH442" s="156"/>
      <c r="AI442" s="157"/>
    </row>
    <row r="443" spans="1:36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48"/>
      <c r="AF443" s="200"/>
      <c r="AG443" s="156"/>
      <c r="AH443" s="156"/>
      <c r="AI443" s="157"/>
    </row>
    <row r="444" spans="1:36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48"/>
      <c r="AF444" s="200"/>
      <c r="AG444" s="156"/>
      <c r="AH444" s="156"/>
      <c r="AI444" s="157"/>
    </row>
    <row r="445" spans="1:36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48"/>
      <c r="AF445" s="200"/>
      <c r="AG445" s="156"/>
      <c r="AH445" s="156"/>
      <c r="AI445" s="157"/>
    </row>
    <row r="446" spans="1:36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48"/>
      <c r="AF446" s="200"/>
      <c r="AG446" s="156"/>
      <c r="AH446" s="156"/>
      <c r="AI446" s="157"/>
    </row>
    <row r="447" spans="1:36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48"/>
      <c r="AF447" s="200"/>
      <c r="AG447" s="156"/>
      <c r="AH447" s="156"/>
      <c r="AI447" s="157"/>
    </row>
    <row r="448" spans="1:36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48"/>
      <c r="AF448" s="200"/>
      <c r="AG448" s="156"/>
      <c r="AH448" s="156"/>
      <c r="AI448" s="157"/>
    </row>
    <row r="449" spans="1:35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48"/>
      <c r="AF449" s="200"/>
      <c r="AG449" s="156"/>
      <c r="AH449" s="156"/>
      <c r="AI449" s="157"/>
    </row>
    <row r="450" spans="1:35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48"/>
      <c r="AF450" s="200"/>
      <c r="AG450" s="156"/>
      <c r="AH450" s="156"/>
      <c r="AI450" s="157"/>
    </row>
    <row r="451" spans="1:35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48"/>
      <c r="AF451" s="200"/>
      <c r="AG451" s="156"/>
      <c r="AH451" s="156"/>
      <c r="AI451" s="157"/>
    </row>
    <row r="452" spans="1:35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48"/>
      <c r="AF452" s="200"/>
      <c r="AG452" s="156"/>
      <c r="AH452" s="156"/>
      <c r="AI452" s="157"/>
    </row>
    <row r="453" spans="1:35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48"/>
      <c r="AF453" s="200"/>
      <c r="AG453" s="156"/>
      <c r="AH453" s="156"/>
      <c r="AI453" s="157"/>
    </row>
    <row r="454" spans="1:35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48"/>
      <c r="AF454" s="200"/>
      <c r="AG454" s="156"/>
      <c r="AH454" s="156"/>
      <c r="AI454" s="157"/>
    </row>
    <row r="455" spans="1:35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48"/>
      <c r="AF455" s="200"/>
      <c r="AG455" s="156"/>
      <c r="AH455" s="156"/>
      <c r="AI455" s="157"/>
    </row>
    <row r="456" spans="1:35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48"/>
      <c r="AF456" s="200"/>
      <c r="AG456" s="156"/>
      <c r="AH456" s="156"/>
      <c r="AI456" s="157"/>
    </row>
    <row r="457" spans="1:35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48"/>
      <c r="AF457" s="200"/>
      <c r="AG457" s="156"/>
      <c r="AH457" s="156"/>
      <c r="AI457" s="157"/>
    </row>
    <row r="458" spans="1:35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48"/>
      <c r="AF458" s="200"/>
      <c r="AG458" s="156"/>
      <c r="AH458" s="156"/>
      <c r="AI458" s="157"/>
    </row>
    <row r="459" spans="1:35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48"/>
      <c r="AF459" s="200"/>
      <c r="AG459" s="156"/>
      <c r="AH459" s="156"/>
      <c r="AI459" s="157"/>
    </row>
    <row r="460" spans="1:35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48"/>
      <c r="AF460" s="200"/>
      <c r="AG460" s="156"/>
      <c r="AH460" s="156"/>
      <c r="AI460" s="157"/>
    </row>
    <row r="461" spans="1:35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48"/>
      <c r="AF461" s="200"/>
      <c r="AG461" s="156"/>
      <c r="AH461" s="156"/>
      <c r="AI461" s="157"/>
    </row>
    <row r="462" spans="1:35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48"/>
      <c r="AF462" s="200"/>
      <c r="AG462" s="156"/>
      <c r="AH462" s="156"/>
      <c r="AI462" s="157"/>
    </row>
    <row r="463" spans="1:35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48"/>
      <c r="AF463" s="200"/>
      <c r="AG463" s="156"/>
      <c r="AH463" s="156"/>
      <c r="AI463" s="157"/>
    </row>
    <row r="464" spans="1:35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48"/>
      <c r="AF464" s="200"/>
      <c r="AG464" s="156"/>
      <c r="AH464" s="156"/>
      <c r="AI464" s="157"/>
    </row>
    <row r="465" spans="1:35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48"/>
      <c r="AF465" s="200"/>
      <c r="AG465" s="156"/>
      <c r="AH465" s="156"/>
      <c r="AI465" s="157"/>
    </row>
    <row r="466" spans="1:35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48"/>
      <c r="AF466" s="200"/>
      <c r="AG466" s="156"/>
      <c r="AH466" s="156"/>
      <c r="AI466" s="157"/>
    </row>
    <row r="467" spans="1:35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48"/>
      <c r="AF467" s="200"/>
      <c r="AG467" s="156"/>
      <c r="AH467" s="156"/>
      <c r="AI467" s="157"/>
    </row>
    <row r="468" spans="1:35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48"/>
      <c r="AF468" s="200"/>
      <c r="AG468" s="156"/>
      <c r="AH468" s="156"/>
      <c r="AI468" s="157"/>
    </row>
    <row r="469" spans="1:35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48"/>
      <c r="AF469" s="200"/>
      <c r="AG469" s="156"/>
      <c r="AH469" s="156"/>
      <c r="AI469" s="157"/>
    </row>
    <row r="470" spans="1:35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48"/>
      <c r="AF470" s="200"/>
      <c r="AG470" s="156"/>
      <c r="AH470" s="156"/>
      <c r="AI470" s="157"/>
    </row>
    <row r="471" spans="1:35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48"/>
      <c r="AF471" s="200"/>
      <c r="AG471" s="156"/>
      <c r="AH471" s="156"/>
      <c r="AI471" s="157"/>
    </row>
    <row r="472" spans="1:35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48"/>
      <c r="AF472" s="200"/>
      <c r="AG472" s="156"/>
      <c r="AH472" s="156"/>
      <c r="AI472" s="157"/>
    </row>
    <row r="473" spans="1:35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48"/>
      <c r="AF473" s="200"/>
      <c r="AG473" s="156"/>
      <c r="AH473" s="156"/>
      <c r="AI473" s="157"/>
    </row>
    <row r="474" spans="1:35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48"/>
      <c r="AF474" s="200"/>
      <c r="AG474" s="156"/>
      <c r="AH474" s="156"/>
      <c r="AI474" s="157"/>
    </row>
    <row r="475" spans="1:35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48"/>
      <c r="AF475" s="200"/>
      <c r="AG475" s="156"/>
      <c r="AH475" s="156"/>
      <c r="AI475" s="157"/>
    </row>
    <row r="476" spans="1:35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48"/>
      <c r="AF476" s="200"/>
      <c r="AG476" s="156"/>
      <c r="AH476" s="156"/>
      <c r="AI476" s="157"/>
    </row>
    <row r="477" spans="1:35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48"/>
      <c r="AF477" s="200"/>
      <c r="AG477" s="156"/>
      <c r="AH477" s="156"/>
      <c r="AI477" s="157"/>
    </row>
    <row r="478" spans="1:35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48"/>
      <c r="AF478" s="200"/>
      <c r="AG478" s="156"/>
      <c r="AH478" s="156"/>
      <c r="AI478" s="157"/>
    </row>
    <row r="479" spans="1:35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48"/>
      <c r="AF479" s="200"/>
      <c r="AG479" s="156"/>
      <c r="AH479" s="156"/>
      <c r="AI479" s="157"/>
    </row>
    <row r="480" spans="1:35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48"/>
      <c r="AF480" s="200"/>
      <c r="AG480" s="156"/>
      <c r="AH480" s="156"/>
      <c r="AI480" s="157"/>
    </row>
    <row r="481" spans="1:35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48"/>
      <c r="AF481" s="200"/>
      <c r="AG481" s="156"/>
      <c r="AH481" s="156"/>
      <c r="AI481" s="157"/>
    </row>
    <row r="482" spans="1:35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48"/>
      <c r="AF482" s="200"/>
      <c r="AG482" s="156"/>
      <c r="AH482" s="156"/>
      <c r="AI482" s="157"/>
    </row>
    <row r="483" spans="1:35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48"/>
      <c r="AF483" s="200"/>
      <c r="AG483" s="156"/>
      <c r="AH483" s="156"/>
      <c r="AI483" s="157"/>
    </row>
    <row r="484" spans="1:35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48"/>
      <c r="AF484" s="200"/>
      <c r="AG484" s="156"/>
      <c r="AH484" s="156"/>
      <c r="AI484" s="157"/>
    </row>
    <row r="485" spans="1:35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48"/>
      <c r="AF485" s="200"/>
      <c r="AG485" s="156"/>
      <c r="AH485" s="156"/>
      <c r="AI485" s="157"/>
    </row>
    <row r="486" spans="1:35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48"/>
      <c r="AF486" s="200"/>
      <c r="AG486" s="156"/>
      <c r="AH486" s="156"/>
      <c r="AI486" s="157"/>
    </row>
    <row r="487" spans="1:35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48"/>
      <c r="AF487" s="200"/>
      <c r="AG487" s="156"/>
      <c r="AH487" s="156"/>
      <c r="AI487" s="157"/>
    </row>
    <row r="488" spans="1:35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48"/>
      <c r="AF488" s="200"/>
      <c r="AG488" s="156"/>
      <c r="AH488" s="156"/>
      <c r="AI488" s="157"/>
    </row>
    <row r="489" spans="1:35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48"/>
      <c r="AF489" s="200"/>
      <c r="AG489" s="156"/>
      <c r="AH489" s="156"/>
      <c r="AI489" s="157"/>
    </row>
    <row r="490" spans="1:35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48"/>
      <c r="AF490" s="200"/>
      <c r="AG490" s="156"/>
      <c r="AH490" s="156"/>
      <c r="AI490" s="157"/>
    </row>
    <row r="491" spans="1:35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48"/>
      <c r="AF491" s="200"/>
      <c r="AG491" s="156"/>
      <c r="AH491" s="156"/>
      <c r="AI491" s="157"/>
    </row>
    <row r="492" spans="1:35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695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48"/>
      <c r="AF492" s="200"/>
      <c r="AG492" s="156"/>
      <c r="AH492" s="156"/>
      <c r="AI492" s="157"/>
    </row>
    <row r="493" spans="1:35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695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48"/>
      <c r="AF493" s="200"/>
      <c r="AG493" s="156"/>
      <c r="AH493" s="156"/>
      <c r="AI493" s="157"/>
    </row>
    <row r="494" spans="1:35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695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48"/>
      <c r="AF494" s="200"/>
      <c r="AG494" s="156"/>
      <c r="AH494" s="156"/>
      <c r="AI494" s="157"/>
    </row>
    <row r="495" spans="1:35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695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48"/>
      <c r="AF495" s="200"/>
      <c r="AG495" s="156"/>
      <c r="AH495" s="156"/>
      <c r="AI495" s="157"/>
    </row>
    <row r="496" spans="1:35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695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48"/>
      <c r="AF496" s="200"/>
      <c r="AG496" s="156"/>
      <c r="AH496" s="156"/>
      <c r="AI496" s="157"/>
    </row>
    <row r="497" spans="1:35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695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48"/>
      <c r="AF497" s="200"/>
      <c r="AG497" s="156"/>
      <c r="AH497" s="156"/>
      <c r="AI497" s="157"/>
    </row>
    <row r="498" spans="1:35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695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48"/>
      <c r="AF498" s="200"/>
      <c r="AG498" s="156"/>
      <c r="AH498" s="156"/>
      <c r="AI498" s="157"/>
    </row>
    <row r="499" spans="1:35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695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48"/>
      <c r="AF499" s="200"/>
      <c r="AG499" s="156"/>
      <c r="AH499" s="156"/>
      <c r="AI499" s="157"/>
    </row>
    <row r="500" spans="1:35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695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48"/>
      <c r="AF500" s="200"/>
      <c r="AG500" s="156"/>
      <c r="AH500" s="156"/>
      <c r="AI500" s="157"/>
    </row>
    <row r="501" spans="1:35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695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48"/>
      <c r="AF501" s="200"/>
      <c r="AG501" s="156"/>
      <c r="AH501" s="156"/>
      <c r="AI501" s="157"/>
    </row>
    <row r="502" spans="1:35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695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48"/>
      <c r="AF502" s="200"/>
      <c r="AG502" s="156"/>
      <c r="AH502" s="156"/>
      <c r="AI502" s="157"/>
    </row>
    <row r="503" spans="1:35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695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48"/>
      <c r="AF503" s="200"/>
      <c r="AG503" s="156"/>
      <c r="AH503" s="156"/>
      <c r="AI503" s="157"/>
    </row>
    <row r="504" spans="1:35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695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48"/>
      <c r="AF504" s="200"/>
      <c r="AG504" s="156"/>
      <c r="AH504" s="156"/>
      <c r="AI504" s="157"/>
    </row>
    <row r="505" spans="1:35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695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48"/>
      <c r="AF505" s="200"/>
      <c r="AG505" s="156"/>
      <c r="AH505" s="156"/>
      <c r="AI505" s="157"/>
    </row>
    <row r="506" spans="1:35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695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48"/>
      <c r="AF506" s="200"/>
      <c r="AG506" s="156"/>
      <c r="AH506" s="156"/>
      <c r="AI506" s="157"/>
    </row>
    <row r="507" spans="1:35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695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48"/>
      <c r="AF507" s="200"/>
      <c r="AG507" s="156"/>
      <c r="AH507" s="156"/>
      <c r="AI507" s="157"/>
    </row>
    <row r="508" spans="1:35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695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48"/>
      <c r="AF508" s="200"/>
      <c r="AG508" s="156"/>
      <c r="AH508" s="156"/>
      <c r="AI508" s="157"/>
    </row>
    <row r="509" spans="1:35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695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48"/>
      <c r="AF509" s="200"/>
      <c r="AG509" s="156"/>
      <c r="AH509" s="156"/>
      <c r="AI509" s="157"/>
    </row>
    <row r="510" spans="1:35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695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48"/>
      <c r="AF510" s="200"/>
      <c r="AG510" s="156"/>
      <c r="AH510" s="156"/>
      <c r="AI510" s="157"/>
    </row>
    <row r="511" spans="1:35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695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48"/>
      <c r="AF511" s="200"/>
      <c r="AG511" s="156"/>
      <c r="AH511" s="156"/>
      <c r="AI511" s="157"/>
    </row>
    <row r="512" spans="1:35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695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48"/>
      <c r="AF512" s="200"/>
      <c r="AG512" s="156"/>
      <c r="AH512" s="156"/>
      <c r="AI512" s="157"/>
    </row>
    <row r="513" spans="1:38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695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48"/>
      <c r="AF513" s="200"/>
      <c r="AG513" s="156"/>
      <c r="AH513" s="156"/>
      <c r="AI513" s="157"/>
    </row>
    <row r="514" spans="1:38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48"/>
      <c r="AF514" s="200"/>
      <c r="AG514" s="156"/>
      <c r="AH514" s="156"/>
      <c r="AI514" s="157"/>
    </row>
    <row r="515" spans="1:38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200"/>
      <c r="AG515" s="156"/>
      <c r="AH515" s="156"/>
      <c r="AI515" s="157"/>
    </row>
    <row r="516" spans="1:38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200"/>
      <c r="AG516" s="156"/>
      <c r="AH516" s="156"/>
      <c r="AI516" s="157"/>
    </row>
    <row r="517" spans="1:38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200"/>
      <c r="AG517" s="156"/>
      <c r="AH517" s="156"/>
      <c r="AI517" s="157"/>
    </row>
    <row r="518" spans="1:38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200"/>
      <c r="AG518" s="156"/>
      <c r="AH518" s="156"/>
      <c r="AI518" s="157"/>
    </row>
    <row r="519" spans="1:38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48"/>
      <c r="AF519" s="200"/>
      <c r="AG519" s="156"/>
      <c r="AH519" s="156"/>
      <c r="AI519" s="157"/>
    </row>
    <row r="520" spans="1:38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48"/>
      <c r="AF520" s="200"/>
      <c r="AG520" s="156"/>
      <c r="AH520" s="156"/>
      <c r="AI520" s="157"/>
    </row>
    <row r="521" spans="1:38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48"/>
      <c r="AF521" s="200"/>
      <c r="AG521" s="156"/>
      <c r="AH521" s="156"/>
      <c r="AI521" s="157"/>
    </row>
    <row r="522" spans="1:38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48"/>
      <c r="AF522" s="200"/>
      <c r="AG522" s="156"/>
      <c r="AH522" s="156"/>
      <c r="AI522" s="157"/>
    </row>
    <row r="523" spans="1:38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48"/>
      <c r="AF523" s="200"/>
      <c r="AG523" s="156"/>
      <c r="AH523" s="156"/>
      <c r="AI523" s="157"/>
    </row>
    <row r="524" spans="1:38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48"/>
      <c r="AF524" s="200"/>
      <c r="AG524" s="156"/>
      <c r="AH524" s="156"/>
      <c r="AI524" s="157"/>
    </row>
    <row r="525" spans="1:38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48"/>
      <c r="AF525" s="200"/>
      <c r="AG525" s="156"/>
      <c r="AH525" s="156"/>
      <c r="AI525" s="157"/>
    </row>
    <row r="526" spans="1:38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48"/>
      <c r="AF526" s="200"/>
      <c r="AG526" s="156"/>
      <c r="AH526" s="156"/>
      <c r="AI526" s="157"/>
    </row>
    <row r="527" spans="1:38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48"/>
      <c r="AF527" s="176" t="s">
        <v>0</v>
      </c>
      <c r="AG527" s="176" t="s">
        <v>39</v>
      </c>
      <c r="AH527" s="176" t="s">
        <v>904</v>
      </c>
      <c r="AI527" s="257" t="s">
        <v>918</v>
      </c>
      <c r="AJ527" s="156" t="s">
        <v>925</v>
      </c>
      <c r="AK527" s="156" t="s">
        <v>37</v>
      </c>
      <c r="AL527" s="156" t="s">
        <v>855</v>
      </c>
    </row>
    <row r="528" spans="1:38" ht="16.5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260"/>
      <c r="AF528" s="378">
        <f>SUM(E375:G527)</f>
        <v>95.061000000000021</v>
      </c>
      <c r="AG528" s="329">
        <f>SUM(K375:M527)</f>
        <v>145.40400000000002</v>
      </c>
      <c r="AH528" s="330">
        <f>SUM(Q375:S527)</f>
        <v>114.26200000000004</v>
      </c>
      <c r="AI528" s="265">
        <f>SUM(AC375:AE527)</f>
        <v>114.26200000000004</v>
      </c>
      <c r="AJ528" s="513">
        <f>SUM(AC375:AC527)</f>
        <v>114.26200000000004</v>
      </c>
      <c r="AK528" s="513">
        <f t="shared" ref="AK528:AL528" si="27">SUM(AD375:AD527)</f>
        <v>0</v>
      </c>
      <c r="AL528" s="513">
        <f t="shared" si="27"/>
        <v>0</v>
      </c>
    </row>
    <row r="529" spans="1:38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191"/>
      <c r="AF529" s="192"/>
      <c r="AG529" s="133"/>
      <c r="AH529" s="133"/>
      <c r="AI529" s="134"/>
    </row>
    <row r="530" spans="1:38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152"/>
      <c r="AF530" s="200"/>
      <c r="AG530" s="156"/>
      <c r="AH530" s="156"/>
      <c r="AI530" s="157"/>
    </row>
    <row r="531" spans="1:38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152"/>
      <c r="AF531" s="200"/>
      <c r="AG531" s="156"/>
      <c r="AH531" s="156"/>
      <c r="AI531" s="157"/>
    </row>
    <row r="532" spans="1:38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152"/>
      <c r="AF532" s="200"/>
      <c r="AG532" s="156"/>
      <c r="AH532" s="156"/>
      <c r="AI532" s="157"/>
    </row>
    <row r="533" spans="1:38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152"/>
      <c r="AF533" s="200"/>
      <c r="AG533" s="156"/>
      <c r="AH533" s="156"/>
      <c r="AI533" s="157"/>
    </row>
    <row r="534" spans="1:38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152"/>
      <c r="AF534" s="200"/>
      <c r="AG534" s="156"/>
      <c r="AH534" s="156"/>
      <c r="AI534" s="157"/>
    </row>
    <row r="535" spans="1:38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152"/>
      <c r="AF535" s="200"/>
      <c r="AG535" s="156"/>
      <c r="AH535" s="156"/>
      <c r="AI535" s="157"/>
    </row>
    <row r="536" spans="1:38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152"/>
      <c r="AF536" s="200"/>
      <c r="AG536" s="156"/>
      <c r="AH536" s="156"/>
      <c r="AI536" s="157"/>
    </row>
    <row r="537" spans="1:38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152"/>
      <c r="AF537" s="200"/>
      <c r="AG537" s="156"/>
      <c r="AH537" s="156"/>
      <c r="AI537" s="157"/>
    </row>
    <row r="538" spans="1:38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152"/>
      <c r="AF538" s="200"/>
      <c r="AG538" s="156"/>
      <c r="AH538" s="156"/>
      <c r="AI538" s="157"/>
    </row>
    <row r="539" spans="1:38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48"/>
      <c r="AF539" s="200"/>
      <c r="AG539" s="156"/>
      <c r="AH539" s="156"/>
      <c r="AI539" s="157"/>
    </row>
    <row r="540" spans="1:38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48"/>
      <c r="AF540" s="200"/>
      <c r="AG540" s="156"/>
      <c r="AH540" s="156"/>
      <c r="AI540" s="157"/>
    </row>
    <row r="541" spans="1:38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48"/>
      <c r="AF541" s="200"/>
      <c r="AG541" s="156"/>
      <c r="AH541" s="156"/>
      <c r="AI541" s="157"/>
    </row>
    <row r="542" spans="1:38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11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213"/>
      <c r="AF542" s="176" t="s">
        <v>0</v>
      </c>
      <c r="AG542" s="176" t="s">
        <v>39</v>
      </c>
      <c r="AH542" s="176" t="s">
        <v>904</v>
      </c>
      <c r="AI542" s="257" t="s">
        <v>918</v>
      </c>
      <c r="AJ542" s="156" t="s">
        <v>925</v>
      </c>
      <c r="AK542" s="156" t="s">
        <v>37</v>
      </c>
      <c r="AL542" s="156" t="s">
        <v>855</v>
      </c>
    </row>
    <row r="543" spans="1:38" ht="16.5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260"/>
      <c r="AF543" s="328">
        <f>SUM(E529:G535)</f>
        <v>49.263999999999996</v>
      </c>
      <c r="AG543" s="329">
        <f>SUM(K529:M534)</f>
        <v>49.268000000000001</v>
      </c>
      <c r="AH543" s="330">
        <v>0</v>
      </c>
      <c r="AI543" s="265">
        <f>SUM(Q529:S542)</f>
        <v>0</v>
      </c>
      <c r="AJ543" s="513">
        <f>SUM(AC529:AC542)</f>
        <v>0</v>
      </c>
      <c r="AK543" s="513">
        <f t="shared" ref="AK543:AL543" si="28">SUM(AD529:AD542)</f>
        <v>0</v>
      </c>
      <c r="AL543" s="513">
        <f t="shared" si="28"/>
        <v>0</v>
      </c>
    </row>
    <row r="544" spans="1:38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189"/>
      <c r="AF544" s="192"/>
      <c r="AG544" s="133"/>
      <c r="AH544" s="133"/>
      <c r="AI544" s="134"/>
    </row>
    <row r="545" spans="1:35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48"/>
      <c r="AF545" s="200"/>
      <c r="AG545" s="156"/>
      <c r="AH545" s="156"/>
      <c r="AI545" s="157"/>
    </row>
    <row r="546" spans="1:35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48"/>
      <c r="AF546" s="200"/>
      <c r="AG546" s="156"/>
      <c r="AH546" s="156"/>
      <c r="AI546" s="157"/>
    </row>
    <row r="547" spans="1:35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48"/>
      <c r="AF547" s="200"/>
      <c r="AG547" s="156"/>
      <c r="AH547" s="156"/>
      <c r="AI547" s="157"/>
    </row>
    <row r="548" spans="1:35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48"/>
      <c r="AF548" s="200"/>
      <c r="AG548" s="156"/>
      <c r="AH548" s="156"/>
      <c r="AI548" s="157"/>
    </row>
    <row r="549" spans="1:35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48"/>
      <c r="AF549" s="200"/>
      <c r="AG549" s="156"/>
      <c r="AH549" s="156"/>
      <c r="AI549" s="157"/>
    </row>
    <row r="550" spans="1:35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48"/>
      <c r="AF550" s="200"/>
      <c r="AG550" s="156"/>
      <c r="AH550" s="156"/>
      <c r="AI550" s="157"/>
    </row>
    <row r="551" spans="1:35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48"/>
      <c r="AF551" s="200"/>
      <c r="AG551" s="156"/>
      <c r="AH551" s="156"/>
      <c r="AI551" s="157"/>
    </row>
    <row r="552" spans="1:35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152">
        <v>22.51</v>
      </c>
      <c r="AF552" s="200"/>
      <c r="AG552" s="156"/>
      <c r="AH552" s="156"/>
      <c r="AI552" s="157"/>
    </row>
    <row r="553" spans="1:35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152">
        <v>35.64</v>
      </c>
      <c r="AF553" s="200"/>
      <c r="AG553" s="156"/>
      <c r="AH553" s="156"/>
      <c r="AI553" s="157"/>
    </row>
    <row r="554" spans="1:35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152"/>
      <c r="AF554" s="200"/>
      <c r="AG554" s="156"/>
      <c r="AH554" s="156"/>
      <c r="AI554" s="157"/>
    </row>
    <row r="555" spans="1:35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8">
        <f>S555-U555</f>
        <v>22.43</v>
      </c>
      <c r="AF555" s="200"/>
      <c r="AG555" s="156"/>
      <c r="AH555" s="156"/>
      <c r="AI555" s="157"/>
    </row>
    <row r="556" spans="1:35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11">
        <v>20.81</v>
      </c>
      <c r="AF556" s="200"/>
      <c r="AG556" s="156"/>
      <c r="AH556" s="156"/>
      <c r="AI556" s="157"/>
    </row>
    <row r="557" spans="1:35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617">
        <v>36.89</v>
      </c>
      <c r="AF557" s="200"/>
      <c r="AG557" s="156"/>
      <c r="AH557" s="156"/>
      <c r="AI557" s="157"/>
    </row>
    <row r="558" spans="1:35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48"/>
      <c r="AF558" s="200"/>
      <c r="AG558" s="156"/>
      <c r="AH558" s="156"/>
      <c r="AI558" s="157"/>
    </row>
    <row r="559" spans="1:35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48"/>
      <c r="AF559" s="200"/>
      <c r="AG559" s="156"/>
      <c r="AH559" s="156"/>
      <c r="AI559" s="157"/>
    </row>
    <row r="560" spans="1:35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617"/>
      <c r="AF560" s="200"/>
      <c r="AG560" s="156"/>
      <c r="AH560" s="156"/>
      <c r="AI560" s="157"/>
    </row>
    <row r="561" spans="1:38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617"/>
      <c r="AF561" s="200"/>
      <c r="AG561" s="156"/>
      <c r="AH561" s="156"/>
      <c r="AI561" s="157"/>
    </row>
    <row r="562" spans="1:38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617">
        <v>19.09</v>
      </c>
      <c r="AF562" s="200"/>
      <c r="AG562" s="156"/>
      <c r="AH562" s="156"/>
      <c r="AI562" s="157"/>
    </row>
    <row r="563" spans="1:38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48">
        <v>27.07</v>
      </c>
      <c r="AF563" s="200"/>
      <c r="AG563" s="156"/>
      <c r="AH563" s="156"/>
      <c r="AI563" s="157"/>
    </row>
    <row r="564" spans="1:38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48"/>
      <c r="AF564" s="200"/>
      <c r="AG564" s="156"/>
      <c r="AH564" s="156"/>
      <c r="AI564" s="157"/>
    </row>
    <row r="565" spans="1:38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48"/>
      <c r="AF565" s="200"/>
      <c r="AG565" s="156"/>
      <c r="AH565" s="156"/>
      <c r="AI565" s="157"/>
    </row>
    <row r="566" spans="1:38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48"/>
      <c r="AF566" s="200"/>
      <c r="AG566" s="156"/>
      <c r="AH566" s="156"/>
      <c r="AI566" s="157"/>
    </row>
    <row r="567" spans="1:38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48">
        <v>17.86</v>
      </c>
      <c r="AF567" s="200"/>
      <c r="AG567" s="156"/>
      <c r="AH567" s="156"/>
      <c r="AI567" s="157"/>
    </row>
    <row r="568" spans="1:38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48">
        <v>18.010000000000002</v>
      </c>
      <c r="AF568" s="200"/>
      <c r="AG568" s="156"/>
      <c r="AH568" s="156"/>
      <c r="AI568" s="157"/>
    </row>
    <row r="569" spans="1:38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48"/>
      <c r="AF569" s="200"/>
      <c r="AG569" s="156"/>
      <c r="AH569" s="156"/>
      <c r="AI569" s="157"/>
    </row>
    <row r="570" spans="1:38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48"/>
      <c r="AF570" s="200"/>
      <c r="AG570" s="156"/>
      <c r="AH570" s="156"/>
      <c r="AI570" s="157"/>
    </row>
    <row r="571" spans="1:38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11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213"/>
      <c r="AF571" s="176" t="s">
        <v>0</v>
      </c>
      <c r="AG571" s="176" t="s">
        <v>39</v>
      </c>
      <c r="AH571" s="176" t="s">
        <v>904</v>
      </c>
      <c r="AI571" s="176" t="s">
        <v>918</v>
      </c>
      <c r="AJ571" s="156" t="s">
        <v>925</v>
      </c>
      <c r="AK571" s="156" t="s">
        <v>37</v>
      </c>
      <c r="AL571" s="156" t="s">
        <v>855</v>
      </c>
    </row>
    <row r="572" spans="1:38" ht="16.5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260"/>
      <c r="AF572" s="219">
        <f>SUM(E544:G546)</f>
        <v>38.15</v>
      </c>
      <c r="AG572" s="458">
        <f>SUM(K544:M568)</f>
        <v>367.99</v>
      </c>
      <c r="AH572" s="390">
        <f>SUM(Q544:S571)</f>
        <v>345.37</v>
      </c>
      <c r="AI572" s="390">
        <f>SUM(AC544:AE571)</f>
        <v>316.04000000000002</v>
      </c>
      <c r="AJ572" s="513">
        <f>SUM(AC544:AC571)</f>
        <v>43.909999999999989</v>
      </c>
      <c r="AK572" s="513">
        <f t="shared" ref="AK572:AL572" si="29">SUM(AD544:AD571)</f>
        <v>51.82</v>
      </c>
      <c r="AL572" s="513">
        <f t="shared" si="29"/>
        <v>220.31</v>
      </c>
    </row>
    <row r="573" spans="1:38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70"/>
      <c r="AF573" s="200"/>
      <c r="AG573" s="156"/>
      <c r="AH573" s="156"/>
      <c r="AI573" s="157"/>
    </row>
    <row r="574" spans="1:38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460">
        <v>14.5</v>
      </c>
      <c r="AF574" s="200"/>
      <c r="AG574" s="156"/>
      <c r="AH574" s="156"/>
      <c r="AI574" s="157"/>
    </row>
    <row r="575" spans="1:38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30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11"/>
      <c r="AF575" s="200"/>
      <c r="AG575" s="156"/>
      <c r="AH575" s="156"/>
      <c r="AI575" s="157"/>
    </row>
    <row r="576" spans="1:38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30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11"/>
      <c r="AF576" s="200"/>
      <c r="AG576" s="156"/>
      <c r="AH576" s="156"/>
      <c r="AI576" s="157"/>
    </row>
    <row r="577" spans="1:38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30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617"/>
      <c r="AF577" s="200"/>
      <c r="AG577" s="156"/>
      <c r="AH577" s="156"/>
      <c r="AI577" s="157"/>
    </row>
    <row r="578" spans="1:38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30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11"/>
      <c r="AF578" s="200"/>
      <c r="AG578" s="156"/>
      <c r="AH578" s="156"/>
      <c r="AI578" s="157"/>
    </row>
    <row r="579" spans="1:38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30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617"/>
      <c r="AF579" s="200"/>
      <c r="AG579" s="156"/>
      <c r="AH579" s="156"/>
      <c r="AI579" s="157"/>
    </row>
    <row r="580" spans="1:38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30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11">
        <v>23.07</v>
      </c>
      <c r="AF580" s="200"/>
      <c r="AG580" s="156"/>
      <c r="AH580" s="156"/>
      <c r="AI580" s="157"/>
    </row>
    <row r="581" spans="1:38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30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31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11">
        <v>38.880000000000003</v>
      </c>
      <c r="AF581" s="200"/>
      <c r="AG581" s="156"/>
      <c r="AH581" s="156"/>
      <c r="AI581" s="157"/>
    </row>
    <row r="582" spans="1:38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30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31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32">AA581+1</f>
        <v>5</v>
      </c>
      <c r="AB582" s="11" t="s">
        <v>384</v>
      </c>
      <c r="AC582" s="617"/>
      <c r="AD582" s="11"/>
      <c r="AE582" s="11">
        <v>24.61</v>
      </c>
      <c r="AF582" s="200"/>
      <c r="AG582" s="156"/>
      <c r="AH582" s="156"/>
      <c r="AI582" s="157"/>
    </row>
    <row r="583" spans="1:38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30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31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32"/>
        <v>6</v>
      </c>
      <c r="AB583" s="11" t="s">
        <v>383</v>
      </c>
      <c r="AC583" s="617"/>
      <c r="AD583" s="11"/>
      <c r="AE583" s="11">
        <v>35.07</v>
      </c>
      <c r="AF583" s="200"/>
      <c r="AG583" s="156"/>
      <c r="AH583" s="156"/>
      <c r="AI583" s="157"/>
    </row>
    <row r="584" spans="1:38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30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31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32"/>
        <v>7</v>
      </c>
      <c r="AB584" s="11" t="s">
        <v>382</v>
      </c>
      <c r="AC584" s="617"/>
      <c r="AD584" s="11"/>
      <c r="AE584" s="11">
        <v>23.62</v>
      </c>
      <c r="AF584" s="200"/>
      <c r="AG584" s="156"/>
      <c r="AH584" s="156"/>
      <c r="AI584" s="157"/>
    </row>
    <row r="585" spans="1:38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30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31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32"/>
        <v>8</v>
      </c>
      <c r="AB585" s="11" t="s">
        <v>381</v>
      </c>
      <c r="AC585" s="617"/>
      <c r="AD585" s="11"/>
      <c r="AE585" s="11">
        <v>42.4</v>
      </c>
      <c r="AF585" s="200"/>
      <c r="AG585" s="156"/>
      <c r="AH585" s="156"/>
      <c r="AI585" s="157"/>
    </row>
    <row r="586" spans="1:38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30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31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32"/>
        <v>9</v>
      </c>
      <c r="AB586" s="11" t="s">
        <v>380</v>
      </c>
      <c r="AC586" s="617"/>
      <c r="AD586" s="11"/>
      <c r="AE586" s="11">
        <v>61.32</v>
      </c>
      <c r="AF586" s="200"/>
      <c r="AG586" s="156"/>
      <c r="AH586" s="156"/>
      <c r="AI586" s="157"/>
    </row>
    <row r="587" spans="1:38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30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31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32"/>
        <v>10</v>
      </c>
      <c r="AB587" s="11" t="s">
        <v>379</v>
      </c>
      <c r="AC587" s="617"/>
      <c r="AD587" s="11"/>
      <c r="AE587" s="11">
        <v>23.9</v>
      </c>
      <c r="AF587" s="200"/>
      <c r="AG587" s="156"/>
      <c r="AH587" s="156"/>
      <c r="AI587" s="157"/>
    </row>
    <row r="588" spans="1:38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48"/>
      <c r="AF588" s="176" t="s">
        <v>0</v>
      </c>
      <c r="AG588" s="176" t="s">
        <v>39</v>
      </c>
      <c r="AH588" s="176" t="s">
        <v>904</v>
      </c>
      <c r="AI588" s="176" t="s">
        <v>918</v>
      </c>
      <c r="AJ588" s="156" t="s">
        <v>925</v>
      </c>
      <c r="AK588" s="156" t="s">
        <v>37</v>
      </c>
      <c r="AL588" s="156" t="s">
        <v>855</v>
      </c>
    </row>
    <row r="589" spans="1:38" ht="16.5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260"/>
      <c r="AF589" s="219">
        <f>SUM(E573:G579)</f>
        <v>179.04</v>
      </c>
      <c r="AG589" s="176">
        <f>SUM(K573:M587)</f>
        <v>477.91999999999996</v>
      </c>
      <c r="AH589" s="176">
        <f>SUM(Q573:S588)</f>
        <v>298.88</v>
      </c>
      <c r="AI589" s="176">
        <f>SUM(AC573:AE588)</f>
        <v>298.88</v>
      </c>
      <c r="AJ589" s="513">
        <f>SUM(AC573:AC588)</f>
        <v>0</v>
      </c>
      <c r="AK589" s="513">
        <f t="shared" ref="AK589:AL589" si="33">SUM(AD573:AD588)</f>
        <v>11.51</v>
      </c>
      <c r="AL589" s="513">
        <f t="shared" si="33"/>
        <v>287.37</v>
      </c>
    </row>
    <row r="590" spans="1:38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189"/>
      <c r="AF590" s="200"/>
      <c r="AG590" s="156"/>
      <c r="AH590" s="156"/>
      <c r="AI590" s="157"/>
    </row>
    <row r="591" spans="1:38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34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35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36">AA590+1</f>
        <v>2</v>
      </c>
      <c r="AB591" s="56" t="s">
        <v>375</v>
      </c>
      <c r="AC591" s="148"/>
      <c r="AD591" s="32">
        <v>10.08</v>
      </c>
      <c r="AE591" s="148"/>
      <c r="AF591" s="200"/>
      <c r="AG591" s="156"/>
      <c r="AH591" s="156"/>
      <c r="AI591" s="157"/>
    </row>
    <row r="592" spans="1:38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34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35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36"/>
        <v>3</v>
      </c>
      <c r="AB592" s="56" t="s">
        <v>374</v>
      </c>
      <c r="AC592" s="32">
        <v>8.8800000000000008</v>
      </c>
      <c r="AD592" s="152"/>
      <c r="AE592" s="148"/>
      <c r="AF592" s="200"/>
      <c r="AG592" s="156"/>
      <c r="AH592" s="156"/>
      <c r="AI592" s="157"/>
    </row>
    <row r="593" spans="1:35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34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35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36"/>
        <v>4</v>
      </c>
      <c r="AB593" s="56" t="s">
        <v>373</v>
      </c>
      <c r="AC593" s="32">
        <v>6.71</v>
      </c>
      <c r="AD593" s="152"/>
      <c r="AE593" s="148"/>
      <c r="AF593" s="200"/>
      <c r="AG593" s="156"/>
      <c r="AH593" s="156"/>
      <c r="AI593" s="157"/>
    </row>
    <row r="594" spans="1:35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34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35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36"/>
        <v>5</v>
      </c>
      <c r="AB594" s="56" t="s">
        <v>372</v>
      </c>
      <c r="AC594" s="32">
        <v>0.97</v>
      </c>
      <c r="AD594" s="152"/>
      <c r="AE594" s="148"/>
      <c r="AF594" s="200"/>
      <c r="AG594" s="156"/>
      <c r="AH594" s="156"/>
      <c r="AI594" s="157"/>
    </row>
    <row r="595" spans="1:35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34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35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36"/>
        <v>6</v>
      </c>
      <c r="AB595" s="462" t="s">
        <v>371</v>
      </c>
      <c r="AC595" s="463"/>
      <c r="AD595" s="288"/>
      <c r="AE595" s="387">
        <f>S595-U595</f>
        <v>13.88</v>
      </c>
      <c r="AF595" s="200"/>
      <c r="AG595" s="156"/>
      <c r="AH595" s="156"/>
      <c r="AI595" s="157"/>
    </row>
    <row r="596" spans="1:35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34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35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36"/>
        <v>7</v>
      </c>
      <c r="AB596" s="462" t="s">
        <v>370</v>
      </c>
      <c r="AC596" s="387">
        <f>Q596-U596</f>
        <v>1.1999999999999997</v>
      </c>
      <c r="AD596" s="152"/>
      <c r="AE596" s="148"/>
      <c r="AF596" s="200"/>
      <c r="AG596" s="156"/>
      <c r="AH596" s="156"/>
      <c r="AI596" s="157"/>
    </row>
    <row r="597" spans="1:35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34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35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36"/>
        <v>8</v>
      </c>
      <c r="AB597" s="462" t="s">
        <v>369</v>
      </c>
      <c r="AC597" s="463"/>
      <c r="AD597" s="387">
        <f>R597-U597</f>
        <v>4.9799999999999986</v>
      </c>
      <c r="AE597" s="148"/>
      <c r="AF597" s="200"/>
      <c r="AG597" s="156"/>
      <c r="AH597" s="156"/>
      <c r="AI597" s="157"/>
    </row>
    <row r="598" spans="1:35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34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35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36"/>
        <v>9</v>
      </c>
      <c r="AB598" s="462" t="s">
        <v>368</v>
      </c>
      <c r="AC598" s="463"/>
      <c r="AD598" s="288"/>
      <c r="AE598" s="387">
        <f>S598-U598</f>
        <v>11.079999999999998</v>
      </c>
      <c r="AF598" s="200"/>
      <c r="AG598" s="156"/>
      <c r="AH598" s="156"/>
      <c r="AI598" s="157"/>
    </row>
    <row r="599" spans="1:35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34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35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36"/>
        <v>10</v>
      </c>
      <c r="AB599" s="400" t="s">
        <v>367</v>
      </c>
      <c r="AC599" s="312">
        <f>Q599-U599</f>
        <v>3.1899999999999995</v>
      </c>
      <c r="AD599" s="152"/>
      <c r="AE599" s="148"/>
      <c r="AF599" s="200"/>
      <c r="AG599" s="156"/>
      <c r="AH599" s="156"/>
      <c r="AI599" s="157"/>
    </row>
    <row r="600" spans="1:35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34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35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36"/>
        <v>11</v>
      </c>
      <c r="AB600" s="56" t="s">
        <v>366</v>
      </c>
      <c r="AC600" s="32">
        <v>3.91</v>
      </c>
      <c r="AD600" s="152"/>
      <c r="AE600" s="148"/>
      <c r="AF600" s="200"/>
      <c r="AG600" s="156"/>
      <c r="AH600" s="156"/>
      <c r="AI600" s="157"/>
    </row>
    <row r="601" spans="1:35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34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35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36"/>
        <v>12</v>
      </c>
      <c r="AB601" s="462" t="s">
        <v>365</v>
      </c>
      <c r="AC601" s="387">
        <f>Q601-U601</f>
        <v>4.0599999999999996</v>
      </c>
      <c r="AD601" s="152"/>
      <c r="AE601" s="148"/>
      <c r="AF601" s="200"/>
      <c r="AG601" s="156"/>
      <c r="AH601" s="156"/>
      <c r="AI601" s="157"/>
    </row>
    <row r="602" spans="1:35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34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35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36"/>
        <v>13</v>
      </c>
      <c r="AB602" s="400" t="s">
        <v>364</v>
      </c>
      <c r="AC602" s="312">
        <v>2.9</v>
      </c>
      <c r="AD602" s="152"/>
      <c r="AE602" s="148"/>
      <c r="AF602" s="200"/>
      <c r="AG602" s="156"/>
      <c r="AH602" s="156"/>
      <c r="AI602" s="157"/>
    </row>
    <row r="603" spans="1:35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34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35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36"/>
        <v>14</v>
      </c>
      <c r="AB603" s="400" t="s">
        <v>363</v>
      </c>
      <c r="AC603" s="312">
        <v>6.34</v>
      </c>
      <c r="AD603" s="152"/>
      <c r="AE603" s="148"/>
      <c r="AF603" s="200"/>
      <c r="AG603" s="156"/>
      <c r="AH603" s="156"/>
      <c r="AI603" s="157"/>
    </row>
    <row r="604" spans="1:35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34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35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36"/>
        <v>15</v>
      </c>
      <c r="AB604" s="462" t="s">
        <v>362</v>
      </c>
      <c r="AC604" s="387"/>
      <c r="AD604" s="288"/>
      <c r="AE604" s="463">
        <f>S604-U604</f>
        <v>17.600000000000001</v>
      </c>
      <c r="AF604" s="200"/>
      <c r="AG604" s="156"/>
      <c r="AH604" s="156"/>
      <c r="AI604" s="157"/>
    </row>
    <row r="605" spans="1:35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34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35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36"/>
        <v>16</v>
      </c>
      <c r="AB605" s="462" t="s">
        <v>361</v>
      </c>
      <c r="AC605" s="387"/>
      <c r="AD605" s="288">
        <f>R605-U605</f>
        <v>10.46</v>
      </c>
      <c r="AE605" s="148"/>
      <c r="AF605" s="200"/>
      <c r="AG605" s="156"/>
      <c r="AH605" s="156"/>
      <c r="AI605" s="157"/>
    </row>
    <row r="606" spans="1:35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34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35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36"/>
        <v>17</v>
      </c>
      <c r="AB606" s="56" t="s">
        <v>360</v>
      </c>
      <c r="AC606" s="273">
        <v>2.2999999999999998</v>
      </c>
      <c r="AD606" s="152"/>
      <c r="AE606" s="32"/>
      <c r="AF606" s="200"/>
      <c r="AG606" s="156"/>
      <c r="AH606" s="156"/>
      <c r="AI606" s="157"/>
    </row>
    <row r="607" spans="1:35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34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35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36"/>
        <v>18</v>
      </c>
      <c r="AB607" s="56" t="s">
        <v>359</v>
      </c>
      <c r="AC607" s="148">
        <v>7.96</v>
      </c>
      <c r="AD607" s="32"/>
      <c r="AE607" s="148"/>
      <c r="AF607" s="200"/>
      <c r="AG607" s="156"/>
      <c r="AH607" s="156"/>
      <c r="AI607" s="157"/>
    </row>
    <row r="608" spans="1:35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34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35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36"/>
        <v>19</v>
      </c>
      <c r="AB608" s="400" t="s">
        <v>358</v>
      </c>
      <c r="AC608" s="312">
        <v>2.92</v>
      </c>
      <c r="AD608" s="152"/>
      <c r="AE608" s="148"/>
      <c r="AF608" s="200"/>
      <c r="AG608" s="156"/>
      <c r="AH608" s="156"/>
      <c r="AI608" s="157"/>
    </row>
    <row r="609" spans="1:35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34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35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36"/>
        <v>20</v>
      </c>
      <c r="AB609" s="400" t="s">
        <v>357</v>
      </c>
      <c r="AC609" s="32"/>
      <c r="AD609" s="248">
        <v>8.76</v>
      </c>
      <c r="AE609" s="148"/>
      <c r="AF609" s="200"/>
      <c r="AG609" s="156"/>
      <c r="AH609" s="156"/>
      <c r="AI609" s="157"/>
    </row>
    <row r="610" spans="1:35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34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35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36"/>
        <v>21</v>
      </c>
      <c r="AB610" s="462" t="s">
        <v>356</v>
      </c>
      <c r="AC610" s="387">
        <f>Q610-U610</f>
        <v>6.0200000000000014</v>
      </c>
      <c r="AD610" s="152"/>
      <c r="AE610" s="148"/>
      <c r="AF610" s="200"/>
      <c r="AG610" s="156"/>
      <c r="AH610" s="156"/>
      <c r="AI610" s="157"/>
    </row>
    <row r="611" spans="1:35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34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35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36"/>
        <v>22</v>
      </c>
      <c r="AB611" s="462" t="s">
        <v>355</v>
      </c>
      <c r="AC611" s="463"/>
      <c r="AD611" s="387">
        <f>R611-U611</f>
        <v>13.16</v>
      </c>
      <c r="AE611" s="148"/>
      <c r="AF611" s="200"/>
      <c r="AG611" s="156"/>
      <c r="AH611" s="156"/>
      <c r="AI611" s="157"/>
    </row>
    <row r="612" spans="1:35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34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35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36"/>
        <v>23</v>
      </c>
      <c r="AB612" s="56" t="s">
        <v>354</v>
      </c>
      <c r="AC612" s="148"/>
      <c r="AD612" s="32">
        <v>10.16</v>
      </c>
      <c r="AE612" s="148"/>
      <c r="AF612" s="200"/>
      <c r="AG612" s="156"/>
      <c r="AH612" s="156"/>
      <c r="AI612" s="157"/>
    </row>
    <row r="613" spans="1:35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34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35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36"/>
        <v>24</v>
      </c>
      <c r="AB613" s="56" t="s">
        <v>353</v>
      </c>
      <c r="AC613" s="32">
        <v>7.6</v>
      </c>
      <c r="AD613" s="152"/>
      <c r="AE613" s="148"/>
      <c r="AF613" s="200"/>
      <c r="AG613" s="156"/>
      <c r="AH613" s="156"/>
      <c r="AI613" s="157"/>
    </row>
    <row r="614" spans="1:35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34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35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36"/>
        <v>25</v>
      </c>
      <c r="AB614" s="56" t="s">
        <v>241</v>
      </c>
      <c r="AC614" s="32">
        <v>5.12</v>
      </c>
      <c r="AD614" s="152"/>
      <c r="AE614" s="148"/>
      <c r="AF614" s="200"/>
      <c r="AG614" s="156"/>
      <c r="AH614" s="156"/>
      <c r="AI614" s="157"/>
    </row>
    <row r="615" spans="1:35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34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35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36"/>
        <v>26</v>
      </c>
      <c r="AB615" s="56" t="s">
        <v>352</v>
      </c>
      <c r="AC615" s="32">
        <v>6.2</v>
      </c>
      <c r="AD615" s="152"/>
      <c r="AE615" s="148"/>
      <c r="AF615" s="200"/>
      <c r="AG615" s="156"/>
      <c r="AH615" s="156"/>
      <c r="AI615" s="157"/>
    </row>
    <row r="616" spans="1:35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34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35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36"/>
        <v>27</v>
      </c>
      <c r="AB616" s="56" t="s">
        <v>351</v>
      </c>
      <c r="AC616" s="148"/>
      <c r="AD616" s="32"/>
      <c r="AE616" s="32">
        <v>17.579999999999998</v>
      </c>
      <c r="AF616" s="200"/>
      <c r="AG616" s="156"/>
      <c r="AH616" s="156"/>
      <c r="AI616" s="157"/>
    </row>
    <row r="617" spans="1:35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34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35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36"/>
        <v>28</v>
      </c>
      <c r="AB617" s="56" t="s">
        <v>350</v>
      </c>
      <c r="AC617" s="32">
        <v>0.36</v>
      </c>
      <c r="AD617" s="152"/>
      <c r="AE617" s="148"/>
      <c r="AF617" s="200"/>
      <c r="AG617" s="156"/>
      <c r="AH617" s="156"/>
      <c r="AI617" s="157"/>
    </row>
    <row r="618" spans="1:35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34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35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36"/>
        <v>29</v>
      </c>
      <c r="AB618" s="56" t="s">
        <v>349</v>
      </c>
      <c r="AC618" s="32">
        <v>1.21</v>
      </c>
      <c r="AD618" s="152"/>
      <c r="AE618" s="148"/>
      <c r="AF618" s="200"/>
      <c r="AG618" s="156"/>
      <c r="AH618" s="156"/>
      <c r="AI618" s="157"/>
    </row>
    <row r="619" spans="1:35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34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35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36"/>
        <v>30</v>
      </c>
      <c r="AB619" s="56" t="s">
        <v>348</v>
      </c>
      <c r="AC619" s="32">
        <v>1.46</v>
      </c>
      <c r="AD619" s="152"/>
      <c r="AE619" s="148"/>
      <c r="AF619" s="200"/>
      <c r="AG619" s="156"/>
      <c r="AH619" s="156"/>
      <c r="AI619" s="157"/>
    </row>
    <row r="620" spans="1:35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34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35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36"/>
        <v>31</v>
      </c>
      <c r="AB620" s="56" t="s">
        <v>347</v>
      </c>
      <c r="AC620" s="32">
        <v>2.4500000000000002</v>
      </c>
      <c r="AD620" s="152"/>
      <c r="AE620" s="148"/>
      <c r="AF620" s="200"/>
      <c r="AG620" s="156"/>
      <c r="AH620" s="156"/>
      <c r="AI620" s="157"/>
    </row>
    <row r="621" spans="1:35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34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35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36"/>
        <v>32</v>
      </c>
      <c r="AB621" s="56" t="s">
        <v>346</v>
      </c>
      <c r="AC621" s="32">
        <v>3.22</v>
      </c>
      <c r="AD621" s="152"/>
      <c r="AE621" s="148"/>
      <c r="AF621" s="200"/>
      <c r="AG621" s="156"/>
      <c r="AH621" s="156"/>
      <c r="AI621" s="157"/>
    </row>
    <row r="622" spans="1:35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34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35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36"/>
        <v>33</v>
      </c>
      <c r="AB622" s="56" t="s">
        <v>345</v>
      </c>
      <c r="AC622" s="32">
        <v>8.32</v>
      </c>
      <c r="AD622" s="152"/>
      <c r="AE622" s="148"/>
      <c r="AF622" s="200"/>
      <c r="AG622" s="156"/>
      <c r="AH622" s="156"/>
      <c r="AI622" s="157"/>
    </row>
    <row r="623" spans="1:35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34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35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36"/>
        <v>34</v>
      </c>
      <c r="AB623" s="56" t="s">
        <v>344</v>
      </c>
      <c r="AC623" s="148"/>
      <c r="AD623" s="32">
        <v>10.19</v>
      </c>
      <c r="AE623" s="148"/>
      <c r="AF623" s="200"/>
      <c r="AG623" s="156"/>
      <c r="AH623" s="156"/>
      <c r="AI623" s="157"/>
    </row>
    <row r="624" spans="1:35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34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35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36"/>
        <v>35</v>
      </c>
      <c r="AB624" s="400" t="s">
        <v>342</v>
      </c>
      <c r="AC624" s="148"/>
      <c r="AD624" s="312">
        <v>7.4899999999999993</v>
      </c>
      <c r="AE624" s="148"/>
      <c r="AF624" s="200"/>
      <c r="AG624" s="156"/>
      <c r="AH624" s="156"/>
      <c r="AI624" s="157"/>
    </row>
    <row r="625" spans="1:38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34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48"/>
      <c r="AF625" s="200"/>
      <c r="AG625" s="156"/>
      <c r="AH625" s="156"/>
      <c r="AI625" s="157"/>
    </row>
    <row r="626" spans="1:38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466"/>
      <c r="AF626" s="176" t="s">
        <v>0</v>
      </c>
      <c r="AG626" s="176" t="s">
        <v>39</v>
      </c>
      <c r="AH626" s="176" t="s">
        <v>904</v>
      </c>
      <c r="AI626" s="257" t="s">
        <v>918</v>
      </c>
      <c r="AJ626" s="156" t="s">
        <v>925</v>
      </c>
      <c r="AK626" s="156" t="s">
        <v>37</v>
      </c>
      <c r="AL626" s="156" t="s">
        <v>855</v>
      </c>
    </row>
    <row r="627" spans="1:38" ht="16.5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260"/>
      <c r="AF627" s="328">
        <f>SUM(E590:G626)</f>
        <v>8.34</v>
      </c>
      <c r="AG627" s="329">
        <f>SUM(K590:M625)</f>
        <v>297.80999999999995</v>
      </c>
      <c r="AH627" s="330">
        <f>SUM(Q590:S626)</f>
        <v>289.46999999999997</v>
      </c>
      <c r="AI627" s="265">
        <f>SUM(AC590:AE626)</f>
        <v>241.63</v>
      </c>
      <c r="AJ627" s="513">
        <f>SUM(AC590:AC626)</f>
        <v>106.21</v>
      </c>
      <c r="AK627" s="513">
        <f t="shared" ref="AK627:AL627" si="37">SUM(AD590:AD626)</f>
        <v>75.279999999999987</v>
      </c>
      <c r="AL627" s="513">
        <f t="shared" si="37"/>
        <v>60.14</v>
      </c>
    </row>
    <row r="628" spans="1:38" s="127" customFormat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191"/>
      <c r="AF628" s="192"/>
      <c r="AG628" s="192"/>
      <c r="AH628" s="192"/>
      <c r="AI628" s="193"/>
    </row>
    <row r="629" spans="1:38" s="127" customFormat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152"/>
      <c r="AF629" s="200"/>
      <c r="AG629" s="200"/>
      <c r="AH629" s="200"/>
      <c r="AI629" s="201"/>
    </row>
    <row r="630" spans="1:38" s="127" customFormat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152"/>
      <c r="AF630" s="200"/>
      <c r="AG630" s="200"/>
      <c r="AH630" s="200"/>
      <c r="AI630" s="201"/>
    </row>
    <row r="631" spans="1:38" s="127" customFormat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152"/>
      <c r="AF631" s="200"/>
      <c r="AG631" s="200"/>
      <c r="AH631" s="200"/>
      <c r="AI631" s="201"/>
    </row>
    <row r="632" spans="1:38" s="127" customFormat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152"/>
      <c r="AF632" s="200"/>
      <c r="AG632" s="200"/>
      <c r="AH632" s="200"/>
      <c r="AI632" s="201"/>
    </row>
    <row r="633" spans="1:38" s="127" customFormat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152"/>
      <c r="AF633" s="200"/>
      <c r="AG633" s="200"/>
      <c r="AH633" s="200"/>
      <c r="AI633" s="201"/>
    </row>
    <row r="634" spans="1:38" s="127" customFormat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152"/>
      <c r="AF634" s="200"/>
      <c r="AG634" s="200"/>
      <c r="AH634" s="200"/>
      <c r="AI634" s="201"/>
    </row>
    <row r="635" spans="1:38" s="127" customFormat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152"/>
      <c r="AF635" s="200"/>
      <c r="AG635" s="200"/>
      <c r="AH635" s="200"/>
      <c r="AI635" s="201"/>
    </row>
    <row r="636" spans="1:38" s="127" customFormat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152"/>
      <c r="AF636" s="200"/>
      <c r="AG636" s="200"/>
      <c r="AH636" s="200"/>
      <c r="AI636" s="201"/>
    </row>
    <row r="637" spans="1:38" s="127" customFormat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473">
        <f>S637-U637</f>
        <v>12.882000000000001</v>
      </c>
      <c r="AF637" s="200"/>
      <c r="AG637" s="200"/>
      <c r="AH637" s="200"/>
      <c r="AI637" s="201"/>
    </row>
    <row r="638" spans="1:38" s="127" customFormat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152"/>
      <c r="AF638" s="200"/>
      <c r="AG638" s="200"/>
      <c r="AH638" s="200"/>
      <c r="AI638" s="201"/>
    </row>
    <row r="639" spans="1:38" s="127" customFormat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152"/>
      <c r="AF639" s="200"/>
      <c r="AG639" s="200"/>
      <c r="AH639" s="200"/>
      <c r="AI639" s="201"/>
    </row>
    <row r="640" spans="1:38" s="127" customFormat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152"/>
      <c r="AF640" s="200"/>
      <c r="AG640" s="200"/>
      <c r="AH640" s="200"/>
      <c r="AI640" s="201"/>
    </row>
    <row r="641" spans="1:38" s="127" customFormat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11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212"/>
      <c r="AF641" s="200"/>
      <c r="AG641" s="200"/>
      <c r="AH641" s="200"/>
      <c r="AI641" s="201"/>
    </row>
    <row r="642" spans="1:38" s="127" customFormat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152"/>
      <c r="AF642" s="200"/>
      <c r="AG642" s="200"/>
      <c r="AH642" s="200"/>
      <c r="AI642" s="201"/>
    </row>
    <row r="643" spans="1:38" s="127" customFormat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152"/>
      <c r="AF643" s="200"/>
      <c r="AG643" s="200"/>
      <c r="AH643" s="200"/>
      <c r="AI643" s="201"/>
    </row>
    <row r="644" spans="1:38" s="127" customFormat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152"/>
      <c r="AF644" s="200"/>
      <c r="AG644" s="200"/>
      <c r="AH644" s="200"/>
      <c r="AI644" s="201"/>
    </row>
    <row r="645" spans="1:38" s="127" customFormat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11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152"/>
      <c r="AF645" s="200"/>
      <c r="AG645" s="200"/>
      <c r="AH645" s="200"/>
      <c r="AI645" s="201"/>
    </row>
    <row r="646" spans="1:38" s="127" customFormat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11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212"/>
      <c r="AF646" s="219" t="s">
        <v>0</v>
      </c>
      <c r="AG646" s="219" t="s">
        <v>39</v>
      </c>
      <c r="AH646" s="176" t="s">
        <v>904</v>
      </c>
      <c r="AI646" s="478" t="s">
        <v>918</v>
      </c>
      <c r="AJ646" s="156" t="s">
        <v>925</v>
      </c>
      <c r="AK646" s="156" t="s">
        <v>37</v>
      </c>
      <c r="AL646" s="156" t="s">
        <v>855</v>
      </c>
    </row>
    <row r="647" spans="1:38" ht="16.5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479"/>
      <c r="AF647" s="262">
        <f>SUM(E628:G639)</f>
        <v>230.19</v>
      </c>
      <c r="AG647" s="329">
        <f>SUM(K628:M645)</f>
        <v>153.57</v>
      </c>
      <c r="AH647" s="330">
        <f>SUM(Q634:S641)</f>
        <v>58.397000000000006</v>
      </c>
      <c r="AI647" s="359">
        <f>SUM(AC628:AE645)</f>
        <v>35.557000000000002</v>
      </c>
      <c r="AJ647" s="513">
        <f>SUM(AC628:AC646)</f>
        <v>22.675000000000001</v>
      </c>
      <c r="AK647" s="513">
        <f t="shared" ref="AK647:AL647" si="38">SUM(AD628:AD646)</f>
        <v>0</v>
      </c>
      <c r="AL647" s="513">
        <f t="shared" si="38"/>
        <v>12.882000000000001</v>
      </c>
    </row>
    <row r="648" spans="1:38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223">
        <v>19.500999999999998</v>
      </c>
      <c r="AF648" s="192"/>
      <c r="AG648" s="133"/>
      <c r="AH648" s="133"/>
      <c r="AI648" s="134"/>
    </row>
    <row r="649" spans="1:38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229"/>
      <c r="AF649" s="200"/>
      <c r="AG649" s="156"/>
      <c r="AH649" s="156"/>
      <c r="AI649" s="157"/>
    </row>
    <row r="650" spans="1:38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683">
        <v>1</v>
      </c>
      <c r="AF650" s="200"/>
      <c r="AG650" s="156"/>
      <c r="AH650" s="156"/>
      <c r="AI650" s="157"/>
    </row>
    <row r="651" spans="1:38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227"/>
      <c r="AF651" s="200"/>
      <c r="AG651" s="156"/>
      <c r="AH651" s="156"/>
      <c r="AI651" s="157"/>
    </row>
    <row r="652" spans="1:38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227"/>
      <c r="AF652" s="200"/>
      <c r="AG652" s="156"/>
      <c r="AH652" s="156"/>
      <c r="AI652" s="157"/>
    </row>
    <row r="653" spans="1:38" x14ac:dyDescent="0.25">
      <c r="A653" s="1313"/>
      <c r="B653" s="1338"/>
      <c r="C653" s="172">
        <f t="shared" ref="C653:C659" si="39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227"/>
      <c r="AF653" s="200"/>
      <c r="AG653" s="156"/>
      <c r="AH653" s="156"/>
      <c r="AI653" s="157"/>
    </row>
    <row r="654" spans="1:38" x14ac:dyDescent="0.25">
      <c r="A654" s="1313"/>
      <c r="B654" s="1338"/>
      <c r="C654" s="490">
        <f t="shared" si="39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227"/>
      <c r="AF654" s="200"/>
      <c r="AG654" s="156"/>
      <c r="AH654" s="156"/>
      <c r="AI654" s="157"/>
    </row>
    <row r="655" spans="1:38" x14ac:dyDescent="0.25">
      <c r="A655" s="1313"/>
      <c r="B655" s="1338"/>
      <c r="C655" s="490">
        <f t="shared" si="39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227"/>
      <c r="AF655" s="200"/>
      <c r="AG655" s="156"/>
      <c r="AH655" s="156"/>
      <c r="AI655" s="157"/>
    </row>
    <row r="656" spans="1:38" x14ac:dyDescent="0.25">
      <c r="A656" s="1313"/>
      <c r="B656" s="1338"/>
      <c r="C656" s="490">
        <f t="shared" si="39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227"/>
      <c r="AF656" s="200"/>
      <c r="AG656" s="156"/>
      <c r="AH656" s="156"/>
      <c r="AI656" s="157"/>
    </row>
    <row r="657" spans="1:38" x14ac:dyDescent="0.25">
      <c r="A657" s="1313"/>
      <c r="B657" s="1338"/>
      <c r="C657" s="490">
        <f t="shared" si="39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227"/>
      <c r="AF657" s="200"/>
      <c r="AG657" s="156"/>
      <c r="AH657" s="156"/>
      <c r="AI657" s="157"/>
    </row>
    <row r="658" spans="1:38" x14ac:dyDescent="0.25">
      <c r="A658" s="1313"/>
      <c r="B658" s="1338"/>
      <c r="C658" s="490">
        <f t="shared" si="39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227"/>
      <c r="AF658" s="200"/>
      <c r="AG658" s="156"/>
      <c r="AH658" s="156"/>
      <c r="AI658" s="157"/>
    </row>
    <row r="659" spans="1:38" x14ac:dyDescent="0.25">
      <c r="A659" s="1313"/>
      <c r="B659" s="1338"/>
      <c r="C659" s="172">
        <f t="shared" si="39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227"/>
      <c r="AF659" s="200"/>
      <c r="AG659" s="156"/>
      <c r="AH659" s="156"/>
      <c r="AI659" s="157"/>
    </row>
    <row r="660" spans="1:38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227"/>
      <c r="AF660" s="200"/>
      <c r="AG660" s="156"/>
      <c r="AH660" s="156"/>
      <c r="AI660" s="157"/>
    </row>
    <row r="661" spans="1:38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152"/>
      <c r="AF661" s="200"/>
      <c r="AG661" s="156"/>
      <c r="AH661" s="156"/>
      <c r="AI661" s="157"/>
    </row>
    <row r="662" spans="1:38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497"/>
      <c r="AF662" s="176" t="s">
        <v>0</v>
      </c>
      <c r="AG662" s="176" t="s">
        <v>39</v>
      </c>
      <c r="AH662" s="176" t="s">
        <v>904</v>
      </c>
      <c r="AI662" s="257" t="s">
        <v>918</v>
      </c>
      <c r="AJ662" s="156" t="s">
        <v>925</v>
      </c>
      <c r="AK662" s="156" t="s">
        <v>37</v>
      </c>
      <c r="AL662" s="156" t="s">
        <v>855</v>
      </c>
    </row>
    <row r="663" spans="1:38" ht="16.5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304"/>
      <c r="AF663" s="262">
        <f>SUM(E648:G659)</f>
        <v>88.863</v>
      </c>
      <c r="AG663" s="329">
        <f>SUM(K648:M661)</f>
        <v>109.364</v>
      </c>
      <c r="AH663" s="330">
        <f>SUM(Q648:S662)</f>
        <v>20.500999999999998</v>
      </c>
      <c r="AI663" s="359">
        <f>SUM(AE648:AE650)</f>
        <v>20.500999999999998</v>
      </c>
      <c r="AJ663" s="513">
        <f>SUM(AC648:AC662)</f>
        <v>0</v>
      </c>
      <c r="AK663" s="513">
        <f t="shared" ref="AK663:AL663" si="40">SUM(AD648:AD662)</f>
        <v>0</v>
      </c>
      <c r="AL663" s="513">
        <f t="shared" si="40"/>
        <v>20.500999999999998</v>
      </c>
    </row>
    <row r="664" spans="1:38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00"/>
      <c r="AD664" s="700"/>
      <c r="AE664" s="730"/>
      <c r="AF664" s="192"/>
      <c r="AG664" s="133"/>
      <c r="AH664" s="133"/>
      <c r="AI664" s="134"/>
    </row>
    <row r="665" spans="1:38" x14ac:dyDescent="0.25">
      <c r="A665" s="1313"/>
      <c r="B665" s="1338"/>
      <c r="C665" s="710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697" t="s">
        <v>870</v>
      </c>
      <c r="K665" s="504"/>
      <c r="L665" s="640"/>
      <c r="M665" s="504">
        <v>17.36</v>
      </c>
      <c r="N665" s="505"/>
      <c r="O665" s="694"/>
      <c r="P665" s="697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698"/>
      <c r="AB665" s="697"/>
      <c r="AC665" s="698"/>
      <c r="AD665" s="698"/>
      <c r="AE665" s="731"/>
      <c r="AF665" s="200"/>
      <c r="AG665" s="156"/>
      <c r="AH665" s="156"/>
      <c r="AI665" s="360"/>
    </row>
    <row r="666" spans="1:38" x14ac:dyDescent="0.25">
      <c r="A666" s="1313"/>
      <c r="B666" s="1338"/>
      <c r="C666" s="710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697" t="s">
        <v>871</v>
      </c>
      <c r="K666" s="504"/>
      <c r="L666" s="640">
        <v>10.1</v>
      </c>
      <c r="M666" s="506"/>
      <c r="N666" s="507"/>
      <c r="O666" s="694"/>
      <c r="P666" s="697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698"/>
      <c r="AD666" s="698"/>
      <c r="AE666" s="731"/>
      <c r="AF666" s="200"/>
      <c r="AG666" s="156"/>
      <c r="AH666" s="156"/>
      <c r="AI666" s="157"/>
    </row>
    <row r="667" spans="1:38" x14ac:dyDescent="0.25">
      <c r="A667" s="1313"/>
      <c r="B667" s="1338"/>
      <c r="C667" s="710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697" t="s">
        <v>872</v>
      </c>
      <c r="K667" s="504">
        <v>6.91</v>
      </c>
      <c r="L667" s="640"/>
      <c r="M667" s="506"/>
      <c r="N667" s="507"/>
      <c r="O667" s="344">
        <v>4</v>
      </c>
      <c r="P667" s="697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697" t="s">
        <v>872</v>
      </c>
      <c r="AC667" s="504">
        <v>3.173</v>
      </c>
      <c r="AD667" s="640"/>
      <c r="AE667" s="731"/>
      <c r="AF667" s="200"/>
      <c r="AG667" s="156"/>
      <c r="AH667" s="156"/>
      <c r="AI667" s="157"/>
    </row>
    <row r="668" spans="1:38" x14ac:dyDescent="0.25">
      <c r="A668" s="1313"/>
      <c r="B668" s="1338"/>
      <c r="C668" s="710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697" t="s">
        <v>873</v>
      </c>
      <c r="K668" s="504"/>
      <c r="L668" s="640">
        <v>14.36</v>
      </c>
      <c r="M668" s="506"/>
      <c r="N668" s="507"/>
      <c r="O668" s="344"/>
      <c r="P668" s="697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697"/>
      <c r="AC668" s="504"/>
      <c r="AD668" s="504"/>
      <c r="AE668" s="731"/>
      <c r="AF668" s="200"/>
      <c r="AG668" s="156"/>
      <c r="AH668" s="156"/>
      <c r="AI668" s="157"/>
    </row>
    <row r="669" spans="1:38" x14ac:dyDescent="0.25">
      <c r="A669" s="1313"/>
      <c r="B669" s="1338"/>
      <c r="C669" s="710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697" t="s">
        <v>874</v>
      </c>
      <c r="K669" s="509"/>
      <c r="L669" s="732"/>
      <c r="M669" s="504">
        <v>17.93</v>
      </c>
      <c r="N669" s="505"/>
      <c r="O669" s="344"/>
      <c r="P669" s="697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697"/>
      <c r="AC669" s="509"/>
      <c r="AD669" s="509"/>
      <c r="AE669" s="731"/>
      <c r="AF669" s="200"/>
      <c r="AG669" s="156"/>
      <c r="AH669" s="156"/>
      <c r="AI669" s="157"/>
    </row>
    <row r="670" spans="1:38" x14ac:dyDescent="0.25">
      <c r="A670" s="1313"/>
      <c r="B670" s="1338"/>
      <c r="C670" s="710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10">
        <v>7</v>
      </c>
      <c r="J670" s="617" t="s">
        <v>875</v>
      </c>
      <c r="K670" s="733"/>
      <c r="L670" s="621">
        <v>14.3</v>
      </c>
      <c r="M670" s="733"/>
      <c r="N670" s="511"/>
      <c r="O670" s="710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10">
        <v>7</v>
      </c>
      <c r="AB670" s="617" t="s">
        <v>875</v>
      </c>
      <c r="AC670" s="733"/>
      <c r="AD670" s="621">
        <v>14.3</v>
      </c>
      <c r="AE670" s="731"/>
      <c r="AF670" s="200"/>
      <c r="AG670" s="432"/>
      <c r="AH670" s="432"/>
      <c r="AI670" s="157"/>
    </row>
    <row r="671" spans="1:38" x14ac:dyDescent="0.25">
      <c r="A671" s="1313"/>
      <c r="B671" s="1338"/>
      <c r="C671" s="710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10">
        <v>8</v>
      </c>
      <c r="J671" s="617" t="s">
        <v>876</v>
      </c>
      <c r="K671" s="733"/>
      <c r="L671" s="621">
        <v>11.4</v>
      </c>
      <c r="M671" s="733"/>
      <c r="N671" s="511"/>
      <c r="O671" s="710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10">
        <v>8</v>
      </c>
      <c r="AB671" s="617" t="s">
        <v>876</v>
      </c>
      <c r="AC671" s="733"/>
      <c r="AD671" s="621">
        <v>11.4</v>
      </c>
      <c r="AE671" s="731"/>
      <c r="AF671" s="200"/>
      <c r="AG671" s="156"/>
      <c r="AH671" s="156"/>
      <c r="AI671" s="157"/>
    </row>
    <row r="672" spans="1:38" x14ac:dyDescent="0.25">
      <c r="A672" s="1313"/>
      <c r="B672" s="1338"/>
      <c r="C672" s="710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10">
        <v>9</v>
      </c>
      <c r="J672" s="617" t="s">
        <v>877</v>
      </c>
      <c r="K672" s="503">
        <v>7</v>
      </c>
      <c r="L672" s="621"/>
      <c r="M672" s="503"/>
      <c r="N672" s="505"/>
      <c r="O672" s="710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731"/>
      <c r="AF672" s="200"/>
      <c r="AG672" s="156"/>
      <c r="AH672" s="156"/>
      <c r="AI672" s="157"/>
    </row>
    <row r="673" spans="1:35" x14ac:dyDescent="0.25">
      <c r="A673" s="1313"/>
      <c r="B673" s="1338"/>
      <c r="C673" s="710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697" t="s">
        <v>878</v>
      </c>
      <c r="K673" s="504">
        <v>9.18</v>
      </c>
      <c r="L673" s="621"/>
      <c r="M673" s="503"/>
      <c r="N673" s="505"/>
      <c r="O673" s="344">
        <v>10</v>
      </c>
      <c r="P673" s="697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696">
        <v>10</v>
      </c>
      <c r="AB673" s="695" t="s">
        <v>878</v>
      </c>
      <c r="AC673" s="696">
        <v>8.36</v>
      </c>
      <c r="AD673" s="696"/>
      <c r="AE673" s="731"/>
      <c r="AF673" s="200"/>
      <c r="AG673" s="156"/>
      <c r="AH673" s="156"/>
      <c r="AI673" s="157"/>
    </row>
    <row r="674" spans="1:35" x14ac:dyDescent="0.25">
      <c r="A674" s="1313"/>
      <c r="B674" s="1338"/>
      <c r="C674" s="710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697" t="s">
        <v>879</v>
      </c>
      <c r="K674" s="504">
        <v>9.25</v>
      </c>
      <c r="L674" s="621"/>
      <c r="M674" s="503"/>
      <c r="N674" s="505"/>
      <c r="O674" s="344"/>
      <c r="P674" s="697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696"/>
      <c r="AB674" s="695"/>
      <c r="AC674" s="696"/>
      <c r="AD674" s="696" t="s">
        <v>267</v>
      </c>
      <c r="AE674" s="731" t="s">
        <v>267</v>
      </c>
      <c r="AF674" s="200"/>
      <c r="AG674" s="156"/>
      <c r="AH674" s="156"/>
      <c r="AI674" s="157"/>
    </row>
    <row r="675" spans="1:35" x14ac:dyDescent="0.25">
      <c r="A675" s="1313"/>
      <c r="B675" s="1338"/>
      <c r="C675" s="710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697" t="s">
        <v>120</v>
      </c>
      <c r="K675" s="504">
        <v>6.18</v>
      </c>
      <c r="L675" s="621"/>
      <c r="M675" s="503"/>
      <c r="N675" s="505"/>
      <c r="O675" s="344"/>
      <c r="P675" s="697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696"/>
      <c r="AB675" s="695"/>
      <c r="AC675" s="696"/>
      <c r="AD675" s="696" t="s">
        <v>267</v>
      </c>
      <c r="AE675" s="731" t="s">
        <v>267</v>
      </c>
      <c r="AF675" s="200"/>
      <c r="AG675" s="156"/>
      <c r="AH675" s="156"/>
      <c r="AI675" s="157"/>
    </row>
    <row r="676" spans="1:35" x14ac:dyDescent="0.25">
      <c r="A676" s="1313"/>
      <c r="B676" s="1338"/>
      <c r="C676" s="710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697" t="s">
        <v>880</v>
      </c>
      <c r="K676" s="504">
        <v>4.08</v>
      </c>
      <c r="L676" s="621"/>
      <c r="M676" s="503"/>
      <c r="N676" s="505"/>
      <c r="O676" s="344"/>
      <c r="P676" s="697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696"/>
      <c r="AB676" s="695"/>
      <c r="AC676" s="696"/>
      <c r="AD676" s="696" t="s">
        <v>267</v>
      </c>
      <c r="AE676" s="731" t="s">
        <v>267</v>
      </c>
      <c r="AF676" s="200"/>
      <c r="AG676" s="156"/>
      <c r="AH676" s="156"/>
      <c r="AI676" s="157"/>
    </row>
    <row r="677" spans="1:35" x14ac:dyDescent="0.25">
      <c r="A677" s="1313"/>
      <c r="B677" s="1338"/>
      <c r="C677" s="710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697" t="s">
        <v>881</v>
      </c>
      <c r="K677" s="504">
        <v>2.02</v>
      </c>
      <c r="L677" s="621"/>
      <c r="M677" s="503"/>
      <c r="N677" s="505"/>
      <c r="O677" s="344">
        <v>14</v>
      </c>
      <c r="P677" s="697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696">
        <v>14</v>
      </c>
      <c r="AB677" s="695" t="s">
        <v>881</v>
      </c>
      <c r="AC677" s="696">
        <v>1.8680000000000001</v>
      </c>
      <c r="AD677" s="696" t="s">
        <v>267</v>
      </c>
      <c r="AE677" s="731" t="s">
        <v>267</v>
      </c>
      <c r="AF677" s="200"/>
      <c r="AG677" s="156"/>
      <c r="AH677" s="156"/>
      <c r="AI677" s="157"/>
    </row>
    <row r="678" spans="1:35" x14ac:dyDescent="0.25">
      <c r="A678" s="1313"/>
      <c r="B678" s="1338"/>
      <c r="C678" s="710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697" t="s">
        <v>882</v>
      </c>
      <c r="K678" s="504">
        <v>2.77</v>
      </c>
      <c r="L678" s="621"/>
      <c r="M678" s="503"/>
      <c r="N678" s="505"/>
      <c r="O678" s="344">
        <v>15</v>
      </c>
      <c r="P678" s="697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696">
        <v>15</v>
      </c>
      <c r="AB678" s="695" t="s">
        <v>882</v>
      </c>
      <c r="AC678" s="696">
        <v>1.296</v>
      </c>
      <c r="AD678" s="696"/>
      <c r="AE678" s="731"/>
      <c r="AF678" s="200"/>
      <c r="AG678" s="156"/>
      <c r="AH678" s="156"/>
      <c r="AI678" s="157"/>
    </row>
    <row r="679" spans="1:35" x14ac:dyDescent="0.25">
      <c r="A679" s="1313"/>
      <c r="B679" s="1338"/>
      <c r="C679" s="710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697" t="s">
        <v>883</v>
      </c>
      <c r="K679" s="504">
        <v>4.08</v>
      </c>
      <c r="L679" s="621"/>
      <c r="M679" s="503"/>
      <c r="N679" s="505"/>
      <c r="O679" s="344"/>
      <c r="P679" s="697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698"/>
      <c r="AB679" s="614"/>
      <c r="AC679" s="698"/>
      <c r="AD679" s="698"/>
      <c r="AE679" s="731"/>
      <c r="AF679" s="200"/>
      <c r="AG679" s="156"/>
      <c r="AH679" s="156"/>
      <c r="AI679" s="157"/>
    </row>
    <row r="680" spans="1:35" x14ac:dyDescent="0.25">
      <c r="A680" s="1313"/>
      <c r="B680" s="1338"/>
      <c r="C680" s="710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697" t="s">
        <v>884</v>
      </c>
      <c r="K680" s="504">
        <v>1.1599999999999999</v>
      </c>
      <c r="L680" s="621"/>
      <c r="M680" s="503"/>
      <c r="N680" s="505"/>
      <c r="O680" s="344"/>
      <c r="P680" s="697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698"/>
      <c r="AB680" s="614"/>
      <c r="AC680" s="698"/>
      <c r="AD680" s="698"/>
      <c r="AE680" s="731"/>
      <c r="AF680" s="200"/>
      <c r="AG680" s="156"/>
      <c r="AH680" s="156"/>
      <c r="AI680" s="157"/>
    </row>
    <row r="681" spans="1:35" x14ac:dyDescent="0.25">
      <c r="A681" s="1313"/>
      <c r="B681" s="1338"/>
      <c r="C681" s="710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697" t="s">
        <v>885</v>
      </c>
      <c r="K681" s="504">
        <v>1.63</v>
      </c>
      <c r="L681" s="621"/>
      <c r="M681" s="503"/>
      <c r="N681" s="505"/>
      <c r="O681" s="344"/>
      <c r="P681" s="697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698"/>
      <c r="AB681" s="614"/>
      <c r="AC681" s="698"/>
      <c r="AD681" s="698"/>
      <c r="AE681" s="731"/>
      <c r="AF681" s="200"/>
      <c r="AG681" s="156"/>
      <c r="AH681" s="156"/>
      <c r="AI681" s="157"/>
    </row>
    <row r="682" spans="1:35" x14ac:dyDescent="0.25">
      <c r="A682" s="1313"/>
      <c r="B682" s="1338"/>
      <c r="C682" s="710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10">
        <v>19</v>
      </c>
      <c r="J682" s="617" t="s">
        <v>886</v>
      </c>
      <c r="K682" s="503">
        <v>1.07</v>
      </c>
      <c r="L682" s="621"/>
      <c r="M682" s="503"/>
      <c r="N682" s="505"/>
      <c r="O682" s="710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698">
        <v>19</v>
      </c>
      <c r="AB682" s="614" t="s">
        <v>886</v>
      </c>
      <c r="AC682" s="698">
        <v>1.07</v>
      </c>
      <c r="AD682" s="698"/>
      <c r="AE682" s="731"/>
      <c r="AF682" s="200"/>
      <c r="AG682" s="156"/>
      <c r="AH682" s="156"/>
      <c r="AI682" s="157"/>
    </row>
    <row r="683" spans="1:35" x14ac:dyDescent="0.25">
      <c r="A683" s="1313"/>
      <c r="B683" s="1338"/>
      <c r="C683" s="710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10">
        <v>20</v>
      </c>
      <c r="J683" s="617" t="s">
        <v>887</v>
      </c>
      <c r="K683" s="503">
        <v>1.95</v>
      </c>
      <c r="L683" s="621"/>
      <c r="M683" s="503"/>
      <c r="N683" s="505"/>
      <c r="O683" s="710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698">
        <v>20</v>
      </c>
      <c r="AB683" s="614" t="s">
        <v>887</v>
      </c>
      <c r="AC683" s="698">
        <v>1.95</v>
      </c>
      <c r="AD683" s="698"/>
      <c r="AE683" s="731"/>
      <c r="AF683" s="200"/>
      <c r="AG683" s="156"/>
      <c r="AH683" s="156"/>
      <c r="AI683" s="157"/>
    </row>
    <row r="684" spans="1:35" x14ac:dyDescent="0.25">
      <c r="A684" s="1313"/>
      <c r="B684" s="1338"/>
      <c r="C684" s="710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697" t="s">
        <v>409</v>
      </c>
      <c r="K684" s="504"/>
      <c r="L684" s="640"/>
      <c r="M684" s="504">
        <v>25.51</v>
      </c>
      <c r="N684" s="505"/>
      <c r="O684" s="344">
        <v>21</v>
      </c>
      <c r="P684" s="697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696">
        <v>21</v>
      </c>
      <c r="AB684" s="695" t="s">
        <v>409</v>
      </c>
      <c r="AC684" s="696"/>
      <c r="AD684" s="696"/>
      <c r="AE684" s="737">
        <v>11.547000000000002</v>
      </c>
      <c r="AF684" s="200"/>
      <c r="AG684" s="156"/>
      <c r="AH684" s="156"/>
      <c r="AI684" s="157"/>
    </row>
    <row r="685" spans="1:35" x14ac:dyDescent="0.25">
      <c r="A685" s="1313"/>
      <c r="B685" s="1338"/>
      <c r="C685" s="710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697" t="s">
        <v>888</v>
      </c>
      <c r="K685" s="504"/>
      <c r="L685" s="640"/>
      <c r="M685" s="504">
        <v>32.880000000000003</v>
      </c>
      <c r="N685" s="505"/>
      <c r="O685" s="344">
        <v>22</v>
      </c>
      <c r="P685" s="697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696">
        <v>22</v>
      </c>
      <c r="AB685" s="695" t="s">
        <v>888</v>
      </c>
      <c r="AC685" s="696"/>
      <c r="AD685" s="696"/>
      <c r="AE685" s="737">
        <v>10.225000000000001</v>
      </c>
      <c r="AF685" s="200"/>
      <c r="AG685" s="156"/>
      <c r="AH685" s="156"/>
      <c r="AI685" s="157"/>
    </row>
    <row r="686" spans="1:35" x14ac:dyDescent="0.25">
      <c r="A686" s="1313"/>
      <c r="B686" s="1338"/>
      <c r="C686" s="710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697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698"/>
      <c r="AB686" s="614"/>
      <c r="AC686" s="698"/>
      <c r="AD686" s="698"/>
      <c r="AE686" s="731"/>
      <c r="AF686" s="200"/>
      <c r="AG686" s="156"/>
      <c r="AH686" s="156"/>
      <c r="AI686" s="157"/>
    </row>
    <row r="687" spans="1:35" x14ac:dyDescent="0.25">
      <c r="A687" s="1313"/>
      <c r="B687" s="1338"/>
      <c r="C687" s="710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10">
        <v>24</v>
      </c>
      <c r="J687" s="617" t="s">
        <v>890</v>
      </c>
      <c r="K687" s="503"/>
      <c r="L687" s="621"/>
      <c r="M687" s="503">
        <v>23.75</v>
      </c>
      <c r="N687" s="505"/>
      <c r="O687" s="710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698">
        <v>24</v>
      </c>
      <c r="AB687" s="614" t="s">
        <v>890</v>
      </c>
      <c r="AC687" s="698"/>
      <c r="AD687" s="698"/>
      <c r="AE687" s="731">
        <v>23.75</v>
      </c>
      <c r="AF687" s="200"/>
      <c r="AG687" s="156"/>
      <c r="AH687" s="156"/>
      <c r="AI687" s="157"/>
    </row>
    <row r="688" spans="1:35" x14ac:dyDescent="0.25">
      <c r="A688" s="1313"/>
      <c r="B688" s="1338"/>
      <c r="C688" s="710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697" t="s">
        <v>891</v>
      </c>
      <c r="K688" s="504"/>
      <c r="L688" s="640"/>
      <c r="M688" s="504">
        <v>41.34</v>
      </c>
      <c r="N688" s="505"/>
      <c r="O688" s="344">
        <v>25</v>
      </c>
      <c r="P688" s="697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696">
        <v>25</v>
      </c>
      <c r="AB688" s="695" t="s">
        <v>891</v>
      </c>
      <c r="AC688" s="696"/>
      <c r="AD688" s="696"/>
      <c r="AE688" s="737">
        <v>31.213000000000001</v>
      </c>
      <c r="AF688" s="200"/>
      <c r="AG688" s="156"/>
      <c r="AH688" s="156"/>
      <c r="AI688" s="157"/>
    </row>
    <row r="689" spans="1:38" x14ac:dyDescent="0.25">
      <c r="A689" s="1313"/>
      <c r="B689" s="1338"/>
      <c r="C689" s="710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697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698"/>
      <c r="AB689" s="614"/>
      <c r="AC689" s="698"/>
      <c r="AD689" s="698"/>
      <c r="AE689" s="731"/>
      <c r="AF689" s="200"/>
      <c r="AG689" s="156"/>
      <c r="AH689" s="156"/>
      <c r="AI689" s="157"/>
    </row>
    <row r="690" spans="1:38" x14ac:dyDescent="0.25">
      <c r="A690" s="1313"/>
      <c r="B690" s="1338"/>
      <c r="C690" s="710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697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698"/>
      <c r="AB690" s="614"/>
      <c r="AC690" s="698"/>
      <c r="AD690" s="698"/>
      <c r="AE690" s="731"/>
      <c r="AF690" s="200"/>
      <c r="AG690" s="156"/>
      <c r="AH690" s="156"/>
      <c r="AI690" s="157"/>
    </row>
    <row r="691" spans="1:38" x14ac:dyDescent="0.25">
      <c r="A691" s="1313"/>
      <c r="B691" s="1338"/>
      <c r="C691" s="710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697" t="s">
        <v>894</v>
      </c>
      <c r="K691" s="504"/>
      <c r="L691" s="640"/>
      <c r="M691" s="504">
        <v>24.64</v>
      </c>
      <c r="N691" s="505"/>
      <c r="O691" s="344"/>
      <c r="P691" s="697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698"/>
      <c r="AB691" s="614"/>
      <c r="AC691" s="698"/>
      <c r="AD691" s="698"/>
      <c r="AE691" s="731"/>
      <c r="AF691" s="200"/>
      <c r="AG691" s="156"/>
      <c r="AH691" s="156"/>
      <c r="AI691" s="157"/>
    </row>
    <row r="692" spans="1:38" x14ac:dyDescent="0.25">
      <c r="A692" s="1313"/>
      <c r="B692" s="1338"/>
      <c r="C692" s="710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697" t="s">
        <v>895</v>
      </c>
      <c r="K692" s="504"/>
      <c r="L692" s="640"/>
      <c r="M692" s="504">
        <v>21.8</v>
      </c>
      <c r="N692" s="505"/>
      <c r="O692" s="344">
        <v>29</v>
      </c>
      <c r="P692" s="697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696">
        <v>29</v>
      </c>
      <c r="AB692" s="695" t="s">
        <v>895</v>
      </c>
      <c r="AC692" s="696"/>
      <c r="AD692" s="696"/>
      <c r="AE692" s="737">
        <v>8.8920000000000012</v>
      </c>
      <c r="AF692" s="200"/>
      <c r="AG692" s="156"/>
      <c r="AH692" s="156"/>
      <c r="AI692" s="157"/>
    </row>
    <row r="693" spans="1:38" x14ac:dyDescent="0.25">
      <c r="A693" s="1313"/>
      <c r="B693" s="1338"/>
      <c r="C693" s="710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697" t="s">
        <v>896</v>
      </c>
      <c r="K693" s="504"/>
      <c r="L693" s="640"/>
      <c r="M693" s="504">
        <v>48.12</v>
      </c>
      <c r="N693" s="505"/>
      <c r="O693" s="344">
        <v>30</v>
      </c>
      <c r="P693" s="697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696">
        <v>30</v>
      </c>
      <c r="AB693" s="695" t="s">
        <v>896</v>
      </c>
      <c r="AC693" s="696"/>
      <c r="AD693" s="696"/>
      <c r="AE693" s="737">
        <v>40.25</v>
      </c>
      <c r="AF693" s="200"/>
      <c r="AG693" s="156"/>
      <c r="AH693" s="156"/>
      <c r="AI693" s="157"/>
    </row>
    <row r="694" spans="1:38" x14ac:dyDescent="0.25">
      <c r="A694" s="1313"/>
      <c r="B694" s="1338"/>
      <c r="C694" s="710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697" t="s">
        <v>897</v>
      </c>
      <c r="K694" s="504"/>
      <c r="L694" s="640"/>
      <c r="M694" s="504">
        <v>37.26</v>
      </c>
      <c r="N694" s="662"/>
      <c r="O694" s="344">
        <v>31</v>
      </c>
      <c r="P694" s="697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696">
        <v>31</v>
      </c>
      <c r="AB694" s="695" t="s">
        <v>897</v>
      </c>
      <c r="AC694" s="696"/>
      <c r="AD694" s="696"/>
      <c r="AE694" s="737">
        <v>11.334999999999997</v>
      </c>
      <c r="AF694" s="200"/>
      <c r="AG694" s="156"/>
      <c r="AH694" s="156"/>
      <c r="AI694" s="157"/>
    </row>
    <row r="695" spans="1:38" x14ac:dyDescent="0.25">
      <c r="A695" s="1313"/>
      <c r="B695" s="1338"/>
      <c r="C695" s="710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697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698"/>
      <c r="AB695" s="614"/>
      <c r="AC695" s="698"/>
      <c r="AD695" s="698"/>
      <c r="AE695" s="731"/>
      <c r="AF695" s="200"/>
      <c r="AG695" s="156"/>
      <c r="AH695" s="156"/>
      <c r="AI695" s="157"/>
    </row>
    <row r="696" spans="1:38" x14ac:dyDescent="0.25">
      <c r="A696" s="1313"/>
      <c r="B696" s="1338"/>
      <c r="C696" s="710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697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698"/>
      <c r="AB696" s="614"/>
      <c r="AC696" s="698"/>
      <c r="AD696" s="698"/>
      <c r="AE696" s="731"/>
      <c r="AF696" s="200"/>
      <c r="AG696" s="156"/>
      <c r="AH696" s="156"/>
      <c r="AI696" s="157"/>
    </row>
    <row r="697" spans="1:38" x14ac:dyDescent="0.25">
      <c r="A697" s="1313"/>
      <c r="B697" s="1338"/>
      <c r="C697" s="710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10">
        <v>34</v>
      </c>
      <c r="J697" s="617" t="s">
        <v>900</v>
      </c>
      <c r="K697" s="503">
        <v>8.6</v>
      </c>
      <c r="L697" s="402"/>
      <c r="M697" s="503"/>
      <c r="N697" s="505"/>
      <c r="O697" s="710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698"/>
      <c r="AE697" s="731"/>
      <c r="AF697" s="200"/>
      <c r="AG697" s="156"/>
      <c r="AH697" s="156"/>
      <c r="AI697" s="157"/>
    </row>
    <row r="698" spans="1:38" x14ac:dyDescent="0.25">
      <c r="A698" s="1313"/>
      <c r="B698" s="1338"/>
      <c r="C698" s="710"/>
      <c r="D698" s="617"/>
      <c r="E698" s="503"/>
      <c r="F698" s="503"/>
      <c r="G698" s="503"/>
      <c r="H698" s="1323"/>
      <c r="I698" s="698">
        <v>35</v>
      </c>
      <c r="J698" s="148" t="s">
        <v>901</v>
      </c>
      <c r="K698" s="148"/>
      <c r="L698" s="219">
        <v>10.19</v>
      </c>
      <c r="M698" s="148"/>
      <c r="N698" s="505"/>
      <c r="O698" s="698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698">
        <v>35</v>
      </c>
      <c r="AB698" s="614" t="s">
        <v>901</v>
      </c>
      <c r="AC698" s="698"/>
      <c r="AD698" s="698">
        <v>10.19</v>
      </c>
      <c r="AE698" s="731"/>
      <c r="AF698" s="200"/>
      <c r="AG698" s="156"/>
      <c r="AH698" s="156"/>
      <c r="AI698" s="157"/>
    </row>
    <row r="699" spans="1:38" x14ac:dyDescent="0.25">
      <c r="A699" s="1314"/>
      <c r="B699" s="1338"/>
      <c r="C699" s="21"/>
      <c r="D699" s="273"/>
      <c r="E699" s="148"/>
      <c r="F699" s="49"/>
      <c r="G699" s="148"/>
      <c r="H699" s="1323"/>
      <c r="I699" s="698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176" t="s">
        <v>0</v>
      </c>
      <c r="AG699" s="176" t="s">
        <v>39</v>
      </c>
      <c r="AH699" s="176" t="s">
        <v>904</v>
      </c>
      <c r="AI699" s="257" t="s">
        <v>918</v>
      </c>
      <c r="AJ699" s="156" t="s">
        <v>925</v>
      </c>
      <c r="AK699" s="156" t="s">
        <v>37</v>
      </c>
      <c r="AL699" s="156" t="s">
        <v>855</v>
      </c>
    </row>
    <row r="700" spans="1:38" ht="16.5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328">
        <f>SUM(E664:G697)</f>
        <v>614.51800000000003</v>
      </c>
      <c r="AG700" s="329">
        <f>SUM(K664:M698)</f>
        <v>538.21</v>
      </c>
      <c r="AH700" s="330">
        <f>SUM(Q664:S699)</f>
        <v>206.41900000000001</v>
      </c>
      <c r="AI700" s="265">
        <f>SUM(AC664:AE699)</f>
        <v>201.16900000000001</v>
      </c>
      <c r="AJ700" s="513">
        <f>SUM(AC664:AC699)</f>
        <v>28.066999999999997</v>
      </c>
      <c r="AK700" s="513">
        <f t="shared" ref="AK700:AL700" si="41">SUM(AD664:AD699)</f>
        <v>35.89</v>
      </c>
      <c r="AL700" s="513">
        <f t="shared" si="41"/>
        <v>137.21200000000002</v>
      </c>
    </row>
    <row r="701" spans="1:38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47"/>
      <c r="AG701" s="133"/>
      <c r="AH701" s="133"/>
      <c r="AI701" s="134"/>
    </row>
    <row r="702" spans="1:38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44"/>
      <c r="AG702" s="156"/>
      <c r="AH702" s="156"/>
      <c r="AI702" s="157"/>
    </row>
    <row r="703" spans="1:38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46"/>
      <c r="AG703" s="156"/>
      <c r="AH703" s="156"/>
      <c r="AI703" s="157"/>
    </row>
    <row r="704" spans="1:38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44"/>
      <c r="AG704" s="156"/>
      <c r="AH704" s="156"/>
      <c r="AI704" s="157"/>
    </row>
    <row r="705" spans="1:35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46"/>
      <c r="AG705" s="156"/>
      <c r="AH705" s="156"/>
      <c r="AI705" s="157"/>
    </row>
    <row r="706" spans="1:35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27">
        <v>21.17</v>
      </c>
      <c r="AF706" s="44"/>
      <c r="AG706" s="156"/>
      <c r="AH706" s="156"/>
      <c r="AI706" s="157"/>
    </row>
    <row r="707" spans="1:35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44"/>
      <c r="AG707" s="156"/>
      <c r="AH707" s="156"/>
      <c r="AI707" s="157"/>
    </row>
    <row r="708" spans="1:35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27"/>
      <c r="AF708" s="44"/>
      <c r="AG708" s="156"/>
      <c r="AH708" s="156"/>
      <c r="AI708" s="157"/>
    </row>
    <row r="709" spans="1:35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48">
        <v>16.010000000000002</v>
      </c>
      <c r="AF709" s="44"/>
      <c r="AG709" s="156"/>
      <c r="AH709" s="156"/>
      <c r="AI709" s="157"/>
    </row>
    <row r="710" spans="1:35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312"/>
      <c r="AF710" s="46"/>
      <c r="AG710" s="156"/>
      <c r="AH710" s="156"/>
      <c r="AI710" s="157"/>
    </row>
    <row r="711" spans="1:35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270"/>
      <c r="AF711" s="46"/>
      <c r="AG711" s="156"/>
      <c r="AH711" s="156"/>
      <c r="AI711" s="157"/>
    </row>
    <row r="712" spans="1:35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162"/>
      <c r="AF712" s="46"/>
      <c r="AG712" s="156"/>
      <c r="AH712" s="156"/>
      <c r="AI712" s="157"/>
    </row>
    <row r="713" spans="1:35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46"/>
      <c r="AG713" s="156"/>
      <c r="AH713" s="156"/>
      <c r="AI713" s="157"/>
    </row>
    <row r="714" spans="1:35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270"/>
      <c r="AF714" s="46"/>
      <c r="AG714" s="156"/>
      <c r="AH714" s="156"/>
      <c r="AI714" s="157"/>
    </row>
    <row r="715" spans="1:35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32"/>
      <c r="AF715" s="44"/>
      <c r="AG715" s="156"/>
      <c r="AH715" s="156"/>
      <c r="AI715" s="157"/>
    </row>
    <row r="716" spans="1:35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48">
        <v>22.72</v>
      </c>
      <c r="AF716" s="44"/>
      <c r="AG716" s="156"/>
      <c r="AH716" s="156"/>
      <c r="AI716" s="157"/>
    </row>
    <row r="717" spans="1:35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48"/>
      <c r="AF717" s="44"/>
      <c r="AG717" s="156"/>
      <c r="AH717" s="156"/>
      <c r="AI717" s="157"/>
    </row>
    <row r="718" spans="1:35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48">
        <v>32.89</v>
      </c>
      <c r="AF718" s="44"/>
      <c r="AG718" s="156"/>
      <c r="AH718" s="156"/>
      <c r="AI718" s="157"/>
    </row>
    <row r="719" spans="1:35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270"/>
      <c r="AF719" s="46"/>
      <c r="AG719" s="156"/>
      <c r="AH719" s="156"/>
      <c r="AI719" s="157"/>
    </row>
    <row r="720" spans="1:35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27"/>
      <c r="AF720" s="44"/>
      <c r="AG720" s="156"/>
      <c r="AH720" s="156"/>
      <c r="AI720" s="157"/>
    </row>
    <row r="721" spans="1:35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48"/>
      <c r="AF721" s="44"/>
      <c r="AG721" s="156"/>
      <c r="AH721" s="156"/>
      <c r="AI721" s="157"/>
    </row>
    <row r="722" spans="1:35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48"/>
      <c r="AF722" s="44"/>
      <c r="AG722" s="156"/>
      <c r="AH722" s="156"/>
      <c r="AI722" s="157"/>
    </row>
    <row r="723" spans="1:35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48"/>
      <c r="AF723" s="200"/>
      <c r="AG723" s="156"/>
      <c r="AH723" s="156"/>
      <c r="AI723" s="157"/>
    </row>
    <row r="724" spans="1:35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27"/>
      <c r="AF724" s="200"/>
      <c r="AG724" s="156"/>
      <c r="AH724" s="156"/>
      <c r="AI724" s="157"/>
    </row>
    <row r="725" spans="1:35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27"/>
      <c r="AF725" s="200"/>
      <c r="AG725" s="156"/>
      <c r="AH725" s="156"/>
      <c r="AI725" s="157"/>
    </row>
    <row r="726" spans="1:35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48"/>
      <c r="AF726" s="200"/>
      <c r="AG726" s="156"/>
      <c r="AH726" s="156"/>
      <c r="AI726" s="157"/>
    </row>
    <row r="727" spans="1:35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152"/>
      <c r="AF727" s="200"/>
      <c r="AG727" s="156"/>
      <c r="AH727" s="156"/>
      <c r="AI727" s="157"/>
    </row>
    <row r="728" spans="1:35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152"/>
      <c r="AF728" s="200"/>
      <c r="AG728" s="156"/>
      <c r="AH728" s="156"/>
      <c r="AI728" s="157"/>
    </row>
    <row r="729" spans="1:35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152"/>
      <c r="AF729" s="200"/>
      <c r="AG729" s="156"/>
      <c r="AH729" s="156"/>
      <c r="AI729" s="157"/>
    </row>
    <row r="730" spans="1:35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152"/>
      <c r="AF730" s="200"/>
      <c r="AG730" s="156"/>
      <c r="AH730" s="156"/>
      <c r="AI730" s="157"/>
    </row>
    <row r="731" spans="1:35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152"/>
      <c r="AF731" s="200"/>
      <c r="AG731" s="156"/>
      <c r="AH731" s="156"/>
      <c r="AI731" s="157"/>
    </row>
    <row r="732" spans="1:35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152"/>
      <c r="AF732" s="200"/>
      <c r="AG732" s="156"/>
      <c r="AH732" s="156"/>
      <c r="AI732" s="157"/>
    </row>
    <row r="733" spans="1:35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152"/>
      <c r="AF733" s="200"/>
      <c r="AG733" s="156"/>
      <c r="AH733" s="156"/>
      <c r="AI733" s="157"/>
    </row>
    <row r="734" spans="1:35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152"/>
      <c r="AF734" s="200"/>
      <c r="AG734" s="156"/>
      <c r="AH734" s="156"/>
      <c r="AI734" s="157"/>
    </row>
    <row r="735" spans="1:35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152"/>
      <c r="AF735" s="200"/>
      <c r="AG735" s="156"/>
      <c r="AH735" s="156"/>
      <c r="AI735" s="157"/>
    </row>
    <row r="736" spans="1:35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152"/>
      <c r="AF736" s="200"/>
      <c r="AG736" s="156"/>
      <c r="AH736" s="156"/>
      <c r="AI736" s="157"/>
    </row>
    <row r="737" spans="1:38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152"/>
      <c r="AF737" s="200"/>
      <c r="AG737" s="156"/>
      <c r="AH737" s="156"/>
      <c r="AI737" s="157"/>
    </row>
    <row r="738" spans="1:38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152"/>
      <c r="AF738" s="200"/>
      <c r="AG738" s="156"/>
      <c r="AH738" s="156"/>
      <c r="AI738" s="157"/>
    </row>
    <row r="739" spans="1:38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152"/>
      <c r="AF739" s="200"/>
      <c r="AG739" s="156"/>
      <c r="AH739" s="156"/>
      <c r="AI739" s="157"/>
    </row>
    <row r="740" spans="1:38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152"/>
      <c r="AF740" s="200"/>
      <c r="AG740" s="156"/>
      <c r="AH740" s="156"/>
      <c r="AI740" s="157"/>
    </row>
    <row r="741" spans="1:38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152"/>
      <c r="AF741" s="200"/>
      <c r="AG741" s="156"/>
      <c r="AH741" s="156"/>
      <c r="AI741" s="157"/>
    </row>
    <row r="742" spans="1:38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152"/>
      <c r="AF742" s="200"/>
      <c r="AG742" s="156"/>
      <c r="AH742" s="156"/>
      <c r="AI742" s="157"/>
    </row>
    <row r="743" spans="1:38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152"/>
      <c r="AF743" s="200"/>
      <c r="AG743" s="156"/>
      <c r="AH743" s="156"/>
      <c r="AI743" s="157"/>
    </row>
    <row r="744" spans="1:38" x14ac:dyDescent="0.25">
      <c r="A744" s="1313"/>
      <c r="B744" s="1379"/>
      <c r="C744" s="173"/>
      <c r="D744" s="152"/>
      <c r="E744" s="148"/>
      <c r="F744" s="148"/>
      <c r="G744" s="29"/>
      <c r="H744" s="692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152"/>
      <c r="AF744" s="200"/>
      <c r="AG744" s="156"/>
      <c r="AH744" s="156"/>
      <c r="AI744" s="157"/>
    </row>
    <row r="745" spans="1:38" x14ac:dyDescent="0.25">
      <c r="A745" s="1313"/>
      <c r="B745" s="1379"/>
      <c r="C745" s="173"/>
      <c r="D745" s="152"/>
      <c r="E745" s="148"/>
      <c r="F745" s="148"/>
      <c r="G745" s="29"/>
      <c r="H745" s="692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152"/>
      <c r="AF745" s="200"/>
      <c r="AG745" s="156"/>
      <c r="AH745" s="156"/>
      <c r="AI745" s="157"/>
    </row>
    <row r="746" spans="1:38" x14ac:dyDescent="0.25">
      <c r="A746" s="1313"/>
      <c r="B746" s="1379"/>
      <c r="C746" s="173"/>
      <c r="D746" s="152"/>
      <c r="E746" s="148"/>
      <c r="F746" s="148"/>
      <c r="G746" s="29"/>
      <c r="H746" s="692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152"/>
      <c r="AF746" s="200"/>
      <c r="AG746" s="156"/>
      <c r="AH746" s="156"/>
      <c r="AI746" s="157"/>
    </row>
    <row r="747" spans="1:38" x14ac:dyDescent="0.25">
      <c r="A747" s="1314"/>
      <c r="B747" s="1380"/>
      <c r="C747" s="173"/>
      <c r="D747" s="152"/>
      <c r="E747" s="148"/>
      <c r="F747" s="148"/>
      <c r="G747" s="29"/>
      <c r="H747" s="692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152"/>
      <c r="AF747" s="176" t="s">
        <v>0</v>
      </c>
      <c r="AG747" s="176" t="s">
        <v>39</v>
      </c>
      <c r="AH747" s="176" t="s">
        <v>904</v>
      </c>
      <c r="AI747" s="257" t="s">
        <v>918</v>
      </c>
      <c r="AJ747" s="156" t="s">
        <v>925</v>
      </c>
      <c r="AK747" s="156" t="s">
        <v>37</v>
      </c>
      <c r="AL747" s="156" t="s">
        <v>855</v>
      </c>
    </row>
    <row r="748" spans="1:38" ht="16.5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260"/>
      <c r="AF748" s="262">
        <f>SUM(E701:G723)</f>
        <v>240.73999999999998</v>
      </c>
      <c r="AG748" s="329">
        <f>SUM(K701:M747)</f>
        <v>326.81999999999988</v>
      </c>
      <c r="AH748" s="330">
        <f>SUM(Q701:S747)</f>
        <v>189.51999999999998</v>
      </c>
      <c r="AI748" s="307">
        <f>SUM(AC703:AE747)</f>
        <v>189.51999999999998</v>
      </c>
      <c r="AJ748" s="513">
        <f>SUM(AC701:AC747)</f>
        <v>39.6</v>
      </c>
      <c r="AK748" s="513">
        <f t="shared" ref="AK748:AL748" si="42">SUM(AD701:AD747)</f>
        <v>57.13</v>
      </c>
      <c r="AL748" s="513">
        <f t="shared" si="42"/>
        <v>92.79</v>
      </c>
    </row>
    <row r="749" spans="1:38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237">
        <f>S749-U749</f>
        <v>16.37</v>
      </c>
      <c r="AF749" s="192"/>
      <c r="AG749" s="133"/>
      <c r="AH749" s="133"/>
      <c r="AI749" s="134"/>
    </row>
    <row r="750" spans="1:38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43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8"/>
      <c r="AF750" s="200"/>
      <c r="AG750" s="156"/>
      <c r="AH750" s="156"/>
      <c r="AI750" s="157"/>
    </row>
    <row r="751" spans="1:38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43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8"/>
      <c r="AF751" s="200"/>
      <c r="AG751" s="156"/>
      <c r="AH751" s="156"/>
      <c r="AI751" s="157"/>
    </row>
    <row r="752" spans="1:38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43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8"/>
      <c r="AF752" s="200"/>
      <c r="AG752" s="156"/>
      <c r="AH752" s="156"/>
      <c r="AI752" s="157"/>
    </row>
    <row r="753" spans="1:35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43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4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45">AA752+1</f>
        <v>1</v>
      </c>
      <c r="AB753" s="518" t="s">
        <v>232</v>
      </c>
      <c r="AC753" s="288"/>
      <c r="AD753" s="463"/>
      <c r="AE753" s="288">
        <f>S753-U753</f>
        <v>20.329999999999998</v>
      </c>
      <c r="AF753" s="200"/>
      <c r="AG753" s="156"/>
      <c r="AH753" s="156"/>
      <c r="AI753" s="157"/>
    </row>
    <row r="754" spans="1:35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43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4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45"/>
        <v>2</v>
      </c>
      <c r="AB754" s="518" t="s">
        <v>231</v>
      </c>
      <c r="AC754" s="288"/>
      <c r="AD754" s="463"/>
      <c r="AE754" s="288">
        <f>S754-U754</f>
        <v>7.6199999999999974</v>
      </c>
      <c r="AF754" s="200"/>
      <c r="AG754" s="156"/>
      <c r="AH754" s="156"/>
      <c r="AI754" s="157"/>
    </row>
    <row r="755" spans="1:35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43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4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45"/>
        <v>3</v>
      </c>
      <c r="AB755" s="518" t="s">
        <v>230</v>
      </c>
      <c r="AC755" s="288"/>
      <c r="AD755" s="463"/>
      <c r="AE755" s="290">
        <f>S755-U755</f>
        <v>4.2000000000000028</v>
      </c>
      <c r="AF755" s="200"/>
      <c r="AG755" s="156"/>
      <c r="AH755" s="156"/>
      <c r="AI755" s="157"/>
    </row>
    <row r="756" spans="1:35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43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4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45"/>
        <v>4</v>
      </c>
      <c r="AB756" s="28" t="s">
        <v>229</v>
      </c>
      <c r="AC756" s="152"/>
      <c r="AD756" s="27">
        <v>13.5</v>
      </c>
      <c r="AE756" s="152"/>
      <c r="AF756" s="200"/>
      <c r="AG756" s="156"/>
      <c r="AH756" s="156"/>
      <c r="AI756" s="157"/>
    </row>
    <row r="757" spans="1:35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43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4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45"/>
        <v>5</v>
      </c>
      <c r="AB757" s="28" t="s">
        <v>228</v>
      </c>
      <c r="AC757" s="148"/>
      <c r="AD757" s="152"/>
      <c r="AE757" s="32">
        <v>21</v>
      </c>
      <c r="AF757" s="200"/>
      <c r="AG757" s="156"/>
      <c r="AH757" s="156"/>
      <c r="AI757" s="157"/>
    </row>
    <row r="758" spans="1:35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43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4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45"/>
        <v>6</v>
      </c>
      <c r="AB758" s="518" t="s">
        <v>227</v>
      </c>
      <c r="AC758" s="288"/>
      <c r="AD758" s="522"/>
      <c r="AE758" s="288">
        <f>S758-U758</f>
        <v>21.58</v>
      </c>
      <c r="AF758" s="200"/>
      <c r="AG758" s="156"/>
      <c r="AH758" s="156"/>
      <c r="AI758" s="157"/>
    </row>
    <row r="759" spans="1:35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43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4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45"/>
        <v>7</v>
      </c>
      <c r="AB759" s="518" t="s">
        <v>226</v>
      </c>
      <c r="AC759" s="463">
        <f>Q759-U759</f>
        <v>5.6000000000000005</v>
      </c>
      <c r="AD759" s="463"/>
      <c r="AE759" s="463"/>
      <c r="AF759" s="200"/>
      <c r="AG759" s="156"/>
      <c r="AH759" s="156"/>
      <c r="AI759" s="157"/>
    </row>
    <row r="760" spans="1:35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43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4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45"/>
        <v>8</v>
      </c>
      <c r="AB760" s="518" t="s">
        <v>225</v>
      </c>
      <c r="AC760" s="463"/>
      <c r="AD760" s="463"/>
      <c r="AE760" s="463">
        <f>S760-U760</f>
        <v>11.780000000000001</v>
      </c>
      <c r="AF760" s="200"/>
      <c r="AG760" s="156"/>
      <c r="AH760" s="156"/>
      <c r="AI760" s="157"/>
    </row>
    <row r="761" spans="1:35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43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4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45"/>
        <v>9</v>
      </c>
      <c r="AB761" s="28" t="s">
        <v>224</v>
      </c>
      <c r="AC761" s="148"/>
      <c r="AD761" s="27">
        <v>12.8</v>
      </c>
      <c r="AE761" s="152"/>
      <c r="AF761" s="200"/>
      <c r="AG761" s="156"/>
      <c r="AH761" s="156"/>
      <c r="AI761" s="157"/>
    </row>
    <row r="762" spans="1:35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43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4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45"/>
        <v>10</v>
      </c>
      <c r="AB762" s="28" t="s">
        <v>223</v>
      </c>
      <c r="AC762" s="148"/>
      <c r="AD762" s="152"/>
      <c r="AE762" s="27">
        <v>35.799999999999997</v>
      </c>
      <c r="AF762" s="200"/>
      <c r="AG762" s="156"/>
      <c r="AH762" s="156"/>
      <c r="AI762" s="157"/>
    </row>
    <row r="763" spans="1:35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43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4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45"/>
        <v>11</v>
      </c>
      <c r="AB763" s="518" t="s">
        <v>222</v>
      </c>
      <c r="AC763" s="148"/>
      <c r="AD763" s="148"/>
      <c r="AE763" s="463">
        <f>S763-U763</f>
        <v>30.3</v>
      </c>
      <c r="AF763" s="200"/>
      <c r="AG763" s="156"/>
      <c r="AH763" s="156"/>
      <c r="AI763" s="157"/>
    </row>
    <row r="764" spans="1:35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43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4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45"/>
        <v>12</v>
      </c>
      <c r="AB764" s="28" t="s">
        <v>221</v>
      </c>
      <c r="AC764" s="148">
        <v>9.8800000000000008</v>
      </c>
      <c r="AD764" s="148"/>
      <c r="AE764" s="148"/>
      <c r="AF764" s="200"/>
      <c r="AG764" s="156"/>
      <c r="AH764" s="156"/>
      <c r="AI764" s="157"/>
    </row>
    <row r="765" spans="1:35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43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4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45"/>
        <v>13</v>
      </c>
      <c r="AB765" s="28" t="s">
        <v>208</v>
      </c>
      <c r="AC765" s="148"/>
      <c r="AD765" s="148">
        <v>14.6</v>
      </c>
      <c r="AE765" s="148"/>
      <c r="AF765" s="200"/>
      <c r="AG765" s="156"/>
      <c r="AH765" s="156"/>
      <c r="AI765" s="157"/>
    </row>
    <row r="766" spans="1:35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43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4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45"/>
        <v>14</v>
      </c>
      <c r="AB766" s="28" t="s">
        <v>220</v>
      </c>
      <c r="AC766" s="148"/>
      <c r="AD766" s="148"/>
      <c r="AE766" s="148">
        <v>15.8</v>
      </c>
      <c r="AF766" s="200"/>
      <c r="AG766" s="156"/>
      <c r="AH766" s="156"/>
      <c r="AI766" s="157"/>
    </row>
    <row r="767" spans="1:35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43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4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45"/>
        <v>15</v>
      </c>
      <c r="AB767" s="28" t="s">
        <v>219</v>
      </c>
      <c r="AC767" s="148"/>
      <c r="AD767" s="148"/>
      <c r="AE767" s="148">
        <v>18.399999999999999</v>
      </c>
      <c r="AF767" s="200"/>
      <c r="AG767" s="156"/>
      <c r="AH767" s="156"/>
      <c r="AI767" s="157"/>
    </row>
    <row r="768" spans="1:35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43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4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45"/>
        <v>16</v>
      </c>
      <c r="AB768" s="28" t="s">
        <v>218</v>
      </c>
      <c r="AC768" s="148"/>
      <c r="AD768" s="148">
        <v>11.4</v>
      </c>
      <c r="AE768" s="148"/>
      <c r="AF768" s="200"/>
      <c r="AG768" s="156"/>
      <c r="AH768" s="156"/>
      <c r="AI768" s="157"/>
    </row>
    <row r="769" spans="1:38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43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4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45"/>
        <v>17</v>
      </c>
      <c r="AB769" s="28" t="s">
        <v>217</v>
      </c>
      <c r="AC769" s="148"/>
      <c r="AD769" s="148"/>
      <c r="AE769" s="148">
        <v>57.5</v>
      </c>
      <c r="AF769" s="200"/>
      <c r="AG769" s="156"/>
      <c r="AH769" s="156"/>
      <c r="AI769" s="157"/>
    </row>
    <row r="770" spans="1:38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43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4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45"/>
        <v>18</v>
      </c>
      <c r="AB770" s="28" t="s">
        <v>216</v>
      </c>
      <c r="AC770" s="148"/>
      <c r="AD770" s="148">
        <v>12.4</v>
      </c>
      <c r="AE770" s="148"/>
      <c r="AF770" s="200"/>
      <c r="AG770" s="156"/>
      <c r="AH770" s="156"/>
      <c r="AI770" s="157"/>
    </row>
    <row r="771" spans="1:38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11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213"/>
      <c r="AF771" s="176" t="s">
        <v>0</v>
      </c>
      <c r="AG771" s="176" t="s">
        <v>39</v>
      </c>
      <c r="AH771" s="176" t="s">
        <v>904</v>
      </c>
      <c r="AI771" s="257" t="s">
        <v>918</v>
      </c>
      <c r="AJ771" s="156" t="s">
        <v>925</v>
      </c>
      <c r="AK771" s="156" t="s">
        <v>37</v>
      </c>
      <c r="AL771" s="156" t="s">
        <v>855</v>
      </c>
    </row>
    <row r="772" spans="1:38" ht="16.5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260"/>
      <c r="AF772" s="262">
        <f>SUM(G751:G752)</f>
        <v>50</v>
      </c>
      <c r="AG772" s="263">
        <f>SUM(K749:M770)</f>
        <v>487.78000000000003</v>
      </c>
      <c r="AH772" s="264">
        <f>SUM(Q749:S771)</f>
        <v>437.78</v>
      </c>
      <c r="AI772" s="307">
        <f>SUM(AC749:AE771)</f>
        <v>348.78999999999996</v>
      </c>
      <c r="AJ772" s="513">
        <f>SUM(AC749:AC771)</f>
        <v>15.48</v>
      </c>
      <c r="AK772" s="513">
        <f t="shared" ref="AK772:AL772" si="46">SUM(AD749:AD771)</f>
        <v>72.63000000000001</v>
      </c>
      <c r="AL772" s="513">
        <f t="shared" si="46"/>
        <v>260.68000000000006</v>
      </c>
    </row>
    <row r="773" spans="1:38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00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00"/>
      <c r="AB773" s="189"/>
      <c r="AC773" s="340"/>
      <c r="AD773" s="189"/>
      <c r="AE773" s="189"/>
      <c r="AF773" s="192"/>
      <c r="AG773" s="133"/>
      <c r="AH773" s="133"/>
      <c r="AI773" s="134"/>
    </row>
    <row r="774" spans="1:38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696">
        <v>2</v>
      </c>
      <c r="J774" s="270" t="s">
        <v>213</v>
      </c>
      <c r="K774" s="529">
        <v>0.85</v>
      </c>
      <c r="L774" s="528"/>
      <c r="M774" s="528"/>
      <c r="N774" s="164"/>
      <c r="O774" s="698"/>
      <c r="P774" s="148"/>
      <c r="Q774" s="710"/>
      <c r="R774" s="148"/>
      <c r="S774" s="148"/>
      <c r="T774" s="164"/>
      <c r="U774" s="219"/>
      <c r="V774" s="148"/>
      <c r="W774" s="148"/>
      <c r="X774" s="148"/>
      <c r="Y774" s="148"/>
      <c r="Z774" s="164"/>
      <c r="AA774" s="698"/>
      <c r="AB774" s="148"/>
      <c r="AC774" s="710"/>
      <c r="AD774" s="148"/>
      <c r="AE774" s="148"/>
      <c r="AF774" s="200"/>
      <c r="AG774" s="156"/>
      <c r="AH774" s="156"/>
      <c r="AI774" s="157"/>
    </row>
    <row r="775" spans="1:38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696">
        <v>3</v>
      </c>
      <c r="J775" s="270" t="s">
        <v>212</v>
      </c>
      <c r="K775" s="529">
        <v>4.9000000000000004</v>
      </c>
      <c r="L775" s="528"/>
      <c r="M775" s="528"/>
      <c r="N775" s="164"/>
      <c r="O775" s="698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698"/>
      <c r="AB775" s="148"/>
      <c r="AC775" s="527"/>
      <c r="AD775" s="528"/>
      <c r="AE775" s="528"/>
      <c r="AF775" s="200"/>
      <c r="AG775" s="156"/>
      <c r="AH775" s="156"/>
      <c r="AI775" s="157"/>
    </row>
    <row r="776" spans="1:38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696">
        <v>4</v>
      </c>
      <c r="J776" s="270" t="s">
        <v>211</v>
      </c>
      <c r="K776" s="529">
        <v>0.44</v>
      </c>
      <c r="L776" s="528"/>
      <c r="M776" s="528"/>
      <c r="N776" s="164"/>
      <c r="O776" s="698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698"/>
      <c r="AB776" s="148"/>
      <c r="AC776" s="527"/>
      <c r="AD776" s="528"/>
      <c r="AE776" s="528"/>
      <c r="AF776" s="200"/>
      <c r="AG776" s="156"/>
      <c r="AH776" s="156"/>
      <c r="AI776" s="157"/>
    </row>
    <row r="777" spans="1:38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696">
        <v>5</v>
      </c>
      <c r="J777" s="270" t="s">
        <v>210</v>
      </c>
      <c r="K777" s="529">
        <v>0.63</v>
      </c>
      <c r="L777" s="528"/>
      <c r="M777" s="528"/>
      <c r="N777" s="164"/>
      <c r="O777" s="698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698"/>
      <c r="AB777" s="148"/>
      <c r="AC777" s="527"/>
      <c r="AD777" s="528"/>
      <c r="AE777" s="528"/>
      <c r="AF777" s="200"/>
      <c r="AG777" s="156"/>
      <c r="AH777" s="156"/>
      <c r="AI777" s="157"/>
    </row>
    <row r="778" spans="1:38" x14ac:dyDescent="0.25">
      <c r="A778" s="1313"/>
      <c r="B778" s="1384"/>
      <c r="C778" s="176"/>
      <c r="D778" s="148"/>
      <c r="E778" s="528"/>
      <c r="F778" s="528"/>
      <c r="G778" s="528"/>
      <c r="H778" s="1332"/>
      <c r="I778" s="698">
        <v>6</v>
      </c>
      <c r="J778" s="148" t="s">
        <v>209</v>
      </c>
      <c r="K778" s="527">
        <v>1.23</v>
      </c>
      <c r="L778" s="528"/>
      <c r="M778" s="528"/>
      <c r="N778" s="164"/>
      <c r="O778" s="698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698">
        <v>6</v>
      </c>
      <c r="AB778" s="148" t="s">
        <v>209</v>
      </c>
      <c r="AC778" s="527">
        <v>1.23</v>
      </c>
      <c r="AD778" s="528"/>
      <c r="AE778" s="528"/>
      <c r="AF778" s="200"/>
      <c r="AG778" s="156"/>
      <c r="AH778" s="156"/>
      <c r="AI778" s="157"/>
    </row>
    <row r="779" spans="1:38" x14ac:dyDescent="0.25">
      <c r="A779" s="1313"/>
      <c r="B779" s="1384"/>
      <c r="C779" s="176"/>
      <c r="D779" s="148"/>
      <c r="E779" s="528"/>
      <c r="F779" s="528"/>
      <c r="G779" s="528"/>
      <c r="H779" s="1332"/>
      <c r="I779" s="698">
        <v>7</v>
      </c>
      <c r="J779" s="148" t="s">
        <v>208</v>
      </c>
      <c r="K779" s="527">
        <v>4.75</v>
      </c>
      <c r="L779" s="528"/>
      <c r="M779" s="528"/>
      <c r="N779" s="164"/>
      <c r="O779" s="698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698">
        <v>7</v>
      </c>
      <c r="AB779" s="148" t="s">
        <v>208</v>
      </c>
      <c r="AC779" s="527">
        <v>4.75</v>
      </c>
      <c r="AD779" s="528"/>
      <c r="AE779" s="528"/>
      <c r="AF779" s="200"/>
      <c r="AG779" s="156"/>
      <c r="AH779" s="156"/>
      <c r="AI779" s="157"/>
    </row>
    <row r="780" spans="1:38" x14ac:dyDescent="0.25">
      <c r="A780" s="1313"/>
      <c r="B780" s="1384"/>
      <c r="C780" s="176"/>
      <c r="D780" s="148"/>
      <c r="E780" s="528"/>
      <c r="F780" s="528"/>
      <c r="G780" s="528"/>
      <c r="H780" s="1332"/>
      <c r="I780" s="698">
        <v>8</v>
      </c>
      <c r="J780" s="148" t="s">
        <v>207</v>
      </c>
      <c r="K780" s="527">
        <v>1.47</v>
      </c>
      <c r="L780" s="528"/>
      <c r="M780" s="528"/>
      <c r="N780" s="164"/>
      <c r="O780" s="698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698">
        <v>8</v>
      </c>
      <c r="AB780" s="148" t="s">
        <v>207</v>
      </c>
      <c r="AC780" s="527">
        <v>1.47</v>
      </c>
      <c r="AD780" s="528"/>
      <c r="AE780" s="528"/>
      <c r="AF780" s="200"/>
      <c r="AG780" s="156"/>
      <c r="AH780" s="156"/>
      <c r="AI780" s="157"/>
    </row>
    <row r="781" spans="1:38" x14ac:dyDescent="0.25">
      <c r="A781" s="1313"/>
      <c r="B781" s="1384"/>
      <c r="C781" s="176"/>
      <c r="D781" s="148"/>
      <c r="E781" s="528"/>
      <c r="F781" s="528"/>
      <c r="G781" s="528"/>
      <c r="H781" s="1332"/>
      <c r="I781" s="698">
        <v>9</v>
      </c>
      <c r="J781" s="148" t="s">
        <v>206</v>
      </c>
      <c r="K781" s="527">
        <v>3.22</v>
      </c>
      <c r="L781" s="528"/>
      <c r="M781" s="528"/>
      <c r="N781" s="164"/>
      <c r="O781" s="698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698">
        <v>9</v>
      </c>
      <c r="AB781" s="148" t="s">
        <v>206</v>
      </c>
      <c r="AC781" s="527">
        <v>3.22</v>
      </c>
      <c r="AD781" s="528"/>
      <c r="AE781" s="528"/>
      <c r="AF781" s="200"/>
      <c r="AG781" s="156"/>
      <c r="AH781" s="156"/>
      <c r="AI781" s="157"/>
    </row>
    <row r="782" spans="1:38" x14ac:dyDescent="0.25">
      <c r="A782" s="1313"/>
      <c r="B782" s="1384"/>
      <c r="C782" s="176"/>
      <c r="D782" s="148"/>
      <c r="E782" s="528"/>
      <c r="F782" s="528"/>
      <c r="G782" s="528"/>
      <c r="H782" s="1332"/>
      <c r="I782" s="698">
        <v>10</v>
      </c>
      <c r="J782" s="148" t="s">
        <v>205</v>
      </c>
      <c r="K782" s="527">
        <v>0.311</v>
      </c>
      <c r="L782" s="528"/>
      <c r="M782" s="528"/>
      <c r="N782" s="164"/>
      <c r="O782" s="698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698">
        <v>10</v>
      </c>
      <c r="AB782" s="148" t="s">
        <v>205</v>
      </c>
      <c r="AC782" s="527">
        <v>0.311</v>
      </c>
      <c r="AD782" s="528"/>
      <c r="AE782" s="528"/>
      <c r="AF782" s="200"/>
      <c r="AG782" s="156"/>
      <c r="AH782" s="156"/>
      <c r="AI782" s="157"/>
    </row>
    <row r="783" spans="1:38" x14ac:dyDescent="0.25">
      <c r="A783" s="1313"/>
      <c r="B783" s="1384"/>
      <c r="C783" s="176"/>
      <c r="D783" s="148"/>
      <c r="E783" s="528"/>
      <c r="F783" s="528"/>
      <c r="G783" s="528"/>
      <c r="H783" s="1332"/>
      <c r="I783" s="698">
        <v>11</v>
      </c>
      <c r="J783" s="148" t="s">
        <v>201</v>
      </c>
      <c r="K783" s="527">
        <v>0.92</v>
      </c>
      <c r="L783" s="528"/>
      <c r="M783" s="528"/>
      <c r="N783" s="164"/>
      <c r="O783" s="698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698">
        <v>11</v>
      </c>
      <c r="AB783" s="148" t="s">
        <v>201</v>
      </c>
      <c r="AC783" s="527">
        <v>0.92</v>
      </c>
      <c r="AD783" s="528"/>
      <c r="AE783" s="528"/>
      <c r="AF783" s="200"/>
      <c r="AG783" s="156"/>
      <c r="AH783" s="156"/>
      <c r="AI783" s="157"/>
    </row>
    <row r="784" spans="1:38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696">
        <v>12</v>
      </c>
      <c r="J784" s="270" t="s">
        <v>204</v>
      </c>
      <c r="K784" s="529">
        <v>2.4300000000000002</v>
      </c>
      <c r="L784" s="528"/>
      <c r="M784" s="528"/>
      <c r="N784" s="164"/>
      <c r="O784" s="698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698"/>
      <c r="AB784" s="148"/>
      <c r="AC784" s="527"/>
      <c r="AD784" s="528"/>
      <c r="AE784" s="528"/>
      <c r="AF784" s="200"/>
      <c r="AG784" s="156"/>
      <c r="AH784" s="156"/>
      <c r="AI784" s="157"/>
    </row>
    <row r="785" spans="1:38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696">
        <v>13</v>
      </c>
      <c r="J785" s="270" t="s">
        <v>203</v>
      </c>
      <c r="K785" s="529">
        <v>2.97</v>
      </c>
      <c r="L785" s="528"/>
      <c r="M785" s="528"/>
      <c r="N785" s="164"/>
      <c r="O785" s="698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698"/>
      <c r="AB785" s="148"/>
      <c r="AC785" s="527"/>
      <c r="AD785" s="528"/>
      <c r="AE785" s="528"/>
      <c r="AF785" s="200"/>
      <c r="AG785" s="156"/>
      <c r="AH785" s="156"/>
      <c r="AI785" s="157"/>
    </row>
    <row r="786" spans="1:38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696">
        <v>14</v>
      </c>
      <c r="J786" s="270" t="s">
        <v>202</v>
      </c>
      <c r="K786" s="529">
        <v>3.01</v>
      </c>
      <c r="L786" s="528"/>
      <c r="M786" s="528"/>
      <c r="N786" s="164"/>
      <c r="O786" s="698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698"/>
      <c r="AB786" s="148"/>
      <c r="AC786" s="527"/>
      <c r="AD786" s="528"/>
      <c r="AE786" s="528"/>
      <c r="AF786" s="200"/>
      <c r="AG786" s="156"/>
      <c r="AH786" s="156"/>
      <c r="AI786" s="157"/>
    </row>
    <row r="787" spans="1:38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696">
        <v>15</v>
      </c>
      <c r="J787" s="270" t="s">
        <v>201</v>
      </c>
      <c r="K787" s="529">
        <v>5.91</v>
      </c>
      <c r="L787" s="528"/>
      <c r="M787" s="528"/>
      <c r="N787" s="164"/>
      <c r="O787" s="698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698"/>
      <c r="AB787" s="148"/>
      <c r="AC787" s="527"/>
      <c r="AD787" s="528"/>
      <c r="AE787" s="528"/>
      <c r="AF787" s="200"/>
      <c r="AG787" s="156"/>
      <c r="AH787" s="156"/>
      <c r="AI787" s="157"/>
    </row>
    <row r="788" spans="1:38" x14ac:dyDescent="0.25">
      <c r="A788" s="1313"/>
      <c r="B788" s="1384"/>
      <c r="C788" s="148"/>
      <c r="D788" s="148"/>
      <c r="E788" s="528"/>
      <c r="F788" s="528"/>
      <c r="G788" s="528"/>
      <c r="H788" s="1332"/>
      <c r="I788" s="698">
        <v>16</v>
      </c>
      <c r="J788" s="148" t="s">
        <v>200</v>
      </c>
      <c r="K788" s="528"/>
      <c r="L788" s="327">
        <v>14.29</v>
      </c>
      <c r="M788" s="528"/>
      <c r="N788" s="164"/>
      <c r="O788" s="698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698">
        <v>16</v>
      </c>
      <c r="AB788" s="148" t="s">
        <v>200</v>
      </c>
      <c r="AC788" s="528"/>
      <c r="AD788" s="327">
        <v>14.29</v>
      </c>
      <c r="AE788" s="528"/>
      <c r="AF788" s="200"/>
      <c r="AG788" s="156"/>
      <c r="AH788" s="156"/>
      <c r="AI788" s="157"/>
    </row>
    <row r="789" spans="1:38" x14ac:dyDescent="0.25">
      <c r="A789" s="1313"/>
      <c r="B789" s="1384"/>
      <c r="C789" s="148"/>
      <c r="D789" s="148"/>
      <c r="E789" s="528"/>
      <c r="F789" s="528"/>
      <c r="G789" s="528"/>
      <c r="H789" s="1332"/>
      <c r="I789" s="698">
        <v>17</v>
      </c>
      <c r="J789" s="148" t="s">
        <v>199</v>
      </c>
      <c r="K789" s="528"/>
      <c r="L789" s="528"/>
      <c r="M789" s="527">
        <v>16.95</v>
      </c>
      <c r="N789" s="530"/>
      <c r="O789" s="698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698">
        <v>17</v>
      </c>
      <c r="AB789" s="148" t="s">
        <v>199</v>
      </c>
      <c r="AC789" s="528"/>
      <c r="AD789" s="528"/>
      <c r="AE789" s="527">
        <v>16.95</v>
      </c>
      <c r="AF789" s="200"/>
      <c r="AG789" s="156"/>
      <c r="AH789" s="156"/>
      <c r="AI789" s="157"/>
    </row>
    <row r="790" spans="1:38" x14ac:dyDescent="0.25">
      <c r="A790" s="1313"/>
      <c r="B790" s="1385"/>
      <c r="C790" s="213"/>
      <c r="D790" s="213"/>
      <c r="E790" s="531"/>
      <c r="F790" s="531"/>
      <c r="G790" s="531"/>
      <c r="H790" s="1386"/>
      <c r="I790" s="705">
        <v>18</v>
      </c>
      <c r="J790" s="213" t="s">
        <v>198</v>
      </c>
      <c r="K790" s="531"/>
      <c r="L790" s="531"/>
      <c r="M790" s="532">
        <v>23.66</v>
      </c>
      <c r="N790" s="533"/>
      <c r="O790" s="705">
        <v>18</v>
      </c>
      <c r="P790" s="213" t="s">
        <v>198</v>
      </c>
      <c r="Q790" s="531"/>
      <c r="R790" s="531"/>
      <c r="S790" s="532">
        <v>23.66</v>
      </c>
      <c r="T790" s="605"/>
      <c r="U790" s="706"/>
      <c r="V790" s="532"/>
      <c r="W790" s="532"/>
      <c r="X790" s="532"/>
      <c r="Y790" s="532"/>
      <c r="Z790" s="533"/>
      <c r="AA790" s="705">
        <v>18</v>
      </c>
      <c r="AB790" s="213" t="s">
        <v>198</v>
      </c>
      <c r="AC790" s="531"/>
      <c r="AD790" s="531"/>
      <c r="AE790" s="532">
        <v>23.66</v>
      </c>
      <c r="AF790" s="176" t="s">
        <v>0</v>
      </c>
      <c r="AG790" s="176" t="s">
        <v>39</v>
      </c>
      <c r="AH790" s="176" t="s">
        <v>904</v>
      </c>
      <c r="AI790" s="257" t="s">
        <v>918</v>
      </c>
      <c r="AJ790" s="156" t="s">
        <v>925</v>
      </c>
      <c r="AK790" s="156" t="s">
        <v>37</v>
      </c>
      <c r="AL790" s="156" t="s">
        <v>855</v>
      </c>
    </row>
    <row r="791" spans="1:38" ht="16.5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260"/>
      <c r="AF791" s="262">
        <f>SUM(E773:F787)</f>
        <v>27.94</v>
      </c>
      <c r="AG791" s="329">
        <f>SUM(K773:M790)</f>
        <v>94.740999999999985</v>
      </c>
      <c r="AH791" s="330">
        <f>SUM(Q773:S790)</f>
        <v>66.801000000000002</v>
      </c>
      <c r="AI791" s="307">
        <f>SUM(AC773:AE790)</f>
        <v>66.801000000000002</v>
      </c>
      <c r="AJ791" s="513">
        <f>SUM(AC773:AC790)</f>
        <v>11.901</v>
      </c>
      <c r="AK791" s="513">
        <f t="shared" ref="AK791:AL791" si="47">SUM(AD773:AD790)</f>
        <v>14.29</v>
      </c>
      <c r="AL791" s="513">
        <f t="shared" si="47"/>
        <v>40.61</v>
      </c>
    </row>
    <row r="792" spans="1:38" ht="15.75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38"/>
      <c r="AF792" s="192"/>
      <c r="AG792" s="133"/>
      <c r="AH792" s="133"/>
      <c r="AI792" s="134"/>
    </row>
    <row r="793" spans="1:38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48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152"/>
      <c r="AF793" s="200"/>
      <c r="AG793" s="156"/>
      <c r="AH793" s="156"/>
      <c r="AI793" s="157"/>
    </row>
    <row r="794" spans="1:38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48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152"/>
      <c r="AF794" s="200"/>
      <c r="AG794" s="156"/>
      <c r="AH794" s="156"/>
      <c r="AI794" s="157"/>
    </row>
    <row r="795" spans="1:38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48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152"/>
      <c r="AF795" s="200"/>
      <c r="AG795" s="156"/>
      <c r="AH795" s="156"/>
      <c r="AI795" s="157"/>
    </row>
    <row r="796" spans="1:38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48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152"/>
      <c r="AF796" s="200"/>
      <c r="AG796" s="156"/>
      <c r="AH796" s="156"/>
      <c r="AI796" s="157"/>
    </row>
    <row r="797" spans="1:38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48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152"/>
      <c r="AF797" s="200"/>
      <c r="AG797" s="156"/>
      <c r="AH797" s="156"/>
      <c r="AI797" s="157"/>
    </row>
    <row r="798" spans="1:38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48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152"/>
      <c r="AF798" s="200"/>
      <c r="AG798" s="156"/>
      <c r="AH798" s="156"/>
      <c r="AI798" s="157"/>
    </row>
    <row r="799" spans="1:38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48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152"/>
      <c r="AF799" s="200"/>
      <c r="AG799" s="156"/>
      <c r="AH799" s="156"/>
      <c r="AI799" s="157"/>
    </row>
    <row r="800" spans="1:38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48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152"/>
      <c r="AF800" s="200"/>
      <c r="AG800" s="156"/>
      <c r="AH800" s="156"/>
      <c r="AI800" s="157"/>
    </row>
    <row r="801" spans="1:38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48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152"/>
      <c r="AF801" s="200"/>
      <c r="AG801" s="156"/>
      <c r="AH801" s="156"/>
      <c r="AI801" s="157"/>
    </row>
    <row r="802" spans="1:38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48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152"/>
      <c r="AF802" s="200"/>
      <c r="AG802" s="156"/>
      <c r="AH802" s="156"/>
      <c r="AI802" s="157"/>
    </row>
    <row r="803" spans="1:38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48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152"/>
      <c r="AF803" s="200"/>
      <c r="AG803" s="156"/>
      <c r="AH803" s="156"/>
      <c r="AI803" s="157"/>
    </row>
    <row r="804" spans="1:38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48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152"/>
      <c r="AF804" s="200"/>
      <c r="AG804" s="156"/>
      <c r="AH804" s="156"/>
      <c r="AI804" s="157"/>
    </row>
    <row r="805" spans="1:38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48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152"/>
      <c r="AF805" s="200"/>
      <c r="AG805" s="156"/>
      <c r="AH805" s="156"/>
      <c r="AI805" s="157"/>
    </row>
    <row r="806" spans="1:38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48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152"/>
      <c r="AF806" s="200"/>
      <c r="AG806" s="156"/>
      <c r="AH806" s="156"/>
      <c r="AI806" s="157"/>
    </row>
    <row r="807" spans="1:38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48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48"/>
      <c r="AF807" s="200"/>
      <c r="AG807" s="156"/>
      <c r="AH807" s="156"/>
      <c r="AI807" s="157"/>
    </row>
    <row r="808" spans="1:38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48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48"/>
      <c r="AF808" s="200"/>
      <c r="AG808" s="156"/>
      <c r="AH808" s="156"/>
      <c r="AI808" s="157"/>
    </row>
    <row r="809" spans="1:38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48"/>
      <c r="AF809" s="200"/>
      <c r="AG809" s="156"/>
      <c r="AH809" s="156"/>
      <c r="AI809" s="157"/>
    </row>
    <row r="810" spans="1:38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48"/>
      <c r="AF810" s="200"/>
      <c r="AG810" s="156"/>
      <c r="AH810" s="156"/>
      <c r="AI810" s="157"/>
    </row>
    <row r="811" spans="1:38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48"/>
      <c r="AF811" s="200"/>
      <c r="AG811" s="156"/>
      <c r="AH811" s="156"/>
      <c r="AI811" s="157"/>
    </row>
    <row r="812" spans="1:38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48"/>
      <c r="AF812" s="200"/>
      <c r="AG812" s="156"/>
      <c r="AH812" s="156"/>
      <c r="AI812" s="157"/>
    </row>
    <row r="813" spans="1:38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48"/>
      <c r="AF813" s="200"/>
      <c r="AG813" s="156"/>
      <c r="AH813" s="156"/>
      <c r="AI813" s="157"/>
    </row>
    <row r="814" spans="1:38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11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213"/>
      <c r="AF814" s="176" t="s">
        <v>0</v>
      </c>
      <c r="AG814" s="176" t="s">
        <v>39</v>
      </c>
      <c r="AH814" s="176" t="s">
        <v>904</v>
      </c>
      <c r="AI814" s="257" t="s">
        <v>918</v>
      </c>
      <c r="AJ814" s="156" t="s">
        <v>925</v>
      </c>
      <c r="AK814" s="156" t="s">
        <v>37</v>
      </c>
      <c r="AL814" s="156" t="s">
        <v>855</v>
      </c>
    </row>
    <row r="815" spans="1:38" ht="16.5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209"/>
      <c r="AF815" s="262">
        <f>SUM(E792:G808)</f>
        <v>65.55</v>
      </c>
      <c r="AG815" s="329">
        <f>SUM(K792:L808)</f>
        <v>67.405000000000001</v>
      </c>
      <c r="AH815" s="330">
        <f>SUM(Q792:S814)</f>
        <v>35.369999999999997</v>
      </c>
      <c r="AI815" s="359">
        <f>SUM(AC792:AE814)</f>
        <v>29.12</v>
      </c>
      <c r="AJ815" s="513">
        <f>SUM(AC792:AC814)</f>
        <v>29.12</v>
      </c>
      <c r="AK815" s="513">
        <f t="shared" ref="AK815:AL815" si="49">SUM(AD792:AD814)</f>
        <v>0</v>
      </c>
      <c r="AL815" s="513">
        <f t="shared" si="49"/>
        <v>0</v>
      </c>
    </row>
    <row r="816" spans="1:38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327">
        <v>12.43</v>
      </c>
      <c r="AF816" s="192"/>
      <c r="AG816" s="133"/>
      <c r="AH816" s="133"/>
      <c r="AI816" s="134"/>
    </row>
    <row r="817" spans="1:35" x14ac:dyDescent="0.25">
      <c r="A817" s="1313"/>
      <c r="B817" s="1321"/>
      <c r="C817" s="173">
        <f t="shared" ref="C817:C843" si="50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51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327">
        <v>19.049999999999997</v>
      </c>
      <c r="AF817" s="200"/>
      <c r="AG817" s="156"/>
      <c r="AH817" s="156"/>
      <c r="AI817" s="157"/>
    </row>
    <row r="818" spans="1:35" x14ac:dyDescent="0.25">
      <c r="A818" s="1313"/>
      <c r="B818" s="1321"/>
      <c r="C818" s="173">
        <f t="shared" si="50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51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195"/>
      <c r="AF818" s="200"/>
      <c r="AG818" s="156"/>
      <c r="AH818" s="156"/>
      <c r="AI818" s="157"/>
    </row>
    <row r="819" spans="1:35" x14ac:dyDescent="0.25">
      <c r="A819" s="1313"/>
      <c r="B819" s="1321"/>
      <c r="C819" s="173">
        <f t="shared" si="50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51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152"/>
      <c r="AF819" s="200"/>
      <c r="AG819" s="156"/>
      <c r="AH819" s="156"/>
      <c r="AI819" s="157"/>
    </row>
    <row r="820" spans="1:35" ht="31.5" x14ac:dyDescent="0.25">
      <c r="A820" s="1313"/>
      <c r="B820" s="1321"/>
      <c r="C820" s="173">
        <f t="shared" si="50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51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152"/>
      <c r="AF820" s="200"/>
      <c r="AG820" s="156"/>
      <c r="AH820" s="156"/>
      <c r="AI820" s="157"/>
    </row>
    <row r="821" spans="1:35" x14ac:dyDescent="0.25">
      <c r="A821" s="1313"/>
      <c r="B821" s="1321"/>
      <c r="C821" s="173">
        <f t="shared" si="50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51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152"/>
      <c r="AF821" s="200"/>
      <c r="AG821" s="156"/>
      <c r="AH821" s="156"/>
      <c r="AI821" s="157"/>
    </row>
    <row r="822" spans="1:35" x14ac:dyDescent="0.25">
      <c r="A822" s="1313"/>
      <c r="B822" s="1321"/>
      <c r="C822" s="173">
        <f t="shared" si="50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51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327">
        <v>18.89</v>
      </c>
      <c r="AF822" s="200"/>
      <c r="AG822" s="156"/>
      <c r="AH822" s="156"/>
      <c r="AI822" s="157"/>
    </row>
    <row r="823" spans="1:35" x14ac:dyDescent="0.25">
      <c r="A823" s="1313"/>
      <c r="B823" s="1321"/>
      <c r="C823" s="173">
        <f t="shared" si="50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51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152"/>
      <c r="AF823" s="200"/>
      <c r="AG823" s="156"/>
      <c r="AH823" s="156"/>
      <c r="AI823" s="157"/>
    </row>
    <row r="824" spans="1:35" x14ac:dyDescent="0.25">
      <c r="A824" s="1313"/>
      <c r="B824" s="1321"/>
      <c r="C824" s="173">
        <f t="shared" si="50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51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152"/>
      <c r="AF824" s="200"/>
      <c r="AG824" s="156"/>
      <c r="AH824" s="156"/>
      <c r="AI824" s="157"/>
    </row>
    <row r="825" spans="1:35" x14ac:dyDescent="0.25">
      <c r="A825" s="1313"/>
      <c r="B825" s="1321"/>
      <c r="C825" s="173">
        <f t="shared" si="50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51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152"/>
      <c r="AF825" s="200"/>
      <c r="AG825" s="156"/>
      <c r="AH825" s="156"/>
      <c r="AI825" s="157"/>
    </row>
    <row r="826" spans="1:35" x14ac:dyDescent="0.25">
      <c r="A826" s="1313"/>
      <c r="B826" s="1321"/>
      <c r="C826" s="173">
        <f t="shared" si="50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51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152"/>
      <c r="AF826" s="200"/>
      <c r="AG826" s="156"/>
      <c r="AH826" s="156"/>
      <c r="AI826" s="157"/>
    </row>
    <row r="827" spans="1:35" ht="31.5" x14ac:dyDescent="0.25">
      <c r="A827" s="1313"/>
      <c r="B827" s="1321"/>
      <c r="C827" s="173">
        <f t="shared" si="50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51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152"/>
      <c r="AF827" s="200"/>
      <c r="AG827" s="156"/>
      <c r="AH827" s="156"/>
      <c r="AI827" s="157"/>
    </row>
    <row r="828" spans="1:35" x14ac:dyDescent="0.25">
      <c r="A828" s="1313"/>
      <c r="B828" s="1321"/>
      <c r="C828" s="173">
        <f t="shared" si="50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51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152"/>
      <c r="AF828" s="200"/>
      <c r="AG828" s="156"/>
      <c r="AH828" s="156"/>
      <c r="AI828" s="157"/>
    </row>
    <row r="829" spans="1:35" x14ac:dyDescent="0.25">
      <c r="A829" s="1313"/>
      <c r="B829" s="1321"/>
      <c r="C829" s="173">
        <f t="shared" si="50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51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152"/>
      <c r="AF829" s="200"/>
      <c r="AG829" s="156"/>
      <c r="AH829" s="156"/>
      <c r="AI829" s="157"/>
    </row>
    <row r="830" spans="1:35" x14ac:dyDescent="0.25">
      <c r="A830" s="1313"/>
      <c r="B830" s="1321"/>
      <c r="C830" s="173">
        <f t="shared" si="50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51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152"/>
      <c r="AF830" s="200"/>
      <c r="AG830" s="156"/>
      <c r="AH830" s="156"/>
      <c r="AI830" s="157"/>
    </row>
    <row r="831" spans="1:35" x14ac:dyDescent="0.25">
      <c r="A831" s="1313"/>
      <c r="B831" s="1321"/>
      <c r="C831" s="173">
        <f t="shared" si="50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51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327">
        <v>13.83</v>
      </c>
      <c r="AF831" s="200"/>
      <c r="AG831" s="156"/>
      <c r="AH831" s="156"/>
      <c r="AI831" s="157"/>
    </row>
    <row r="832" spans="1:35" x14ac:dyDescent="0.25">
      <c r="A832" s="1313"/>
      <c r="B832" s="1321"/>
      <c r="C832" s="173">
        <f t="shared" si="50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51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50"/>
      <c r="AF832" s="200"/>
      <c r="AG832" s="156"/>
      <c r="AH832" s="156"/>
      <c r="AI832" s="157"/>
    </row>
    <row r="833" spans="1:38" x14ac:dyDescent="0.25">
      <c r="A833" s="1313"/>
      <c r="B833" s="1321"/>
      <c r="C833" s="173">
        <f t="shared" si="50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51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50"/>
      <c r="AF833" s="200"/>
      <c r="AG833" s="156"/>
      <c r="AH833" s="156"/>
      <c r="AI833" s="157"/>
    </row>
    <row r="834" spans="1:38" x14ac:dyDescent="0.25">
      <c r="A834" s="1313"/>
      <c r="B834" s="1321"/>
      <c r="C834" s="173">
        <f t="shared" si="50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51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195"/>
      <c r="AF834" s="200"/>
      <c r="AG834" s="156"/>
      <c r="AH834" s="156"/>
      <c r="AI834" s="157"/>
    </row>
    <row r="835" spans="1:38" x14ac:dyDescent="0.25">
      <c r="A835" s="1313"/>
      <c r="B835" s="1321"/>
      <c r="C835" s="173">
        <f t="shared" si="50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51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50"/>
      <c r="AF835" s="200"/>
      <c r="AG835" s="156"/>
      <c r="AH835" s="156"/>
      <c r="AI835" s="157"/>
    </row>
    <row r="836" spans="1:38" x14ac:dyDescent="0.25">
      <c r="A836" s="1313"/>
      <c r="B836" s="1321"/>
      <c r="C836" s="173">
        <f t="shared" si="50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51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50"/>
      <c r="AF836" s="200"/>
      <c r="AG836" s="156"/>
      <c r="AH836" s="156"/>
      <c r="AI836" s="157"/>
    </row>
    <row r="837" spans="1:38" x14ac:dyDescent="0.25">
      <c r="A837" s="1313"/>
      <c r="B837" s="1321"/>
      <c r="C837" s="173">
        <f t="shared" si="50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51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195"/>
      <c r="AF837" s="200"/>
      <c r="AG837" s="156"/>
      <c r="AH837" s="156"/>
      <c r="AI837" s="157"/>
    </row>
    <row r="838" spans="1:38" x14ac:dyDescent="0.25">
      <c r="A838" s="1313"/>
      <c r="B838" s="1321"/>
      <c r="C838" s="173">
        <f t="shared" si="50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51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195"/>
      <c r="AF838" s="200"/>
      <c r="AG838" s="156"/>
      <c r="AH838" s="156"/>
      <c r="AI838" s="157"/>
    </row>
    <row r="839" spans="1:38" x14ac:dyDescent="0.25">
      <c r="A839" s="1313"/>
      <c r="B839" s="1321"/>
      <c r="C839" s="173">
        <f t="shared" si="50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51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273"/>
      <c r="AF839" s="200"/>
      <c r="AG839" s="156"/>
      <c r="AH839" s="156"/>
      <c r="AI839" s="157"/>
    </row>
    <row r="840" spans="1:38" x14ac:dyDescent="0.25">
      <c r="A840" s="1313"/>
      <c r="B840" s="1321"/>
      <c r="C840" s="173">
        <f t="shared" si="50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51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273"/>
      <c r="AF840" s="200"/>
      <c r="AG840" s="156"/>
      <c r="AH840" s="156"/>
      <c r="AI840" s="157"/>
    </row>
    <row r="841" spans="1:38" x14ac:dyDescent="0.25">
      <c r="A841" s="1313"/>
      <c r="B841" s="1321"/>
      <c r="C841" s="173">
        <f t="shared" si="50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51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48"/>
      <c r="AF841" s="200"/>
      <c r="AG841" s="156"/>
      <c r="AH841" s="156"/>
      <c r="AI841" s="157"/>
    </row>
    <row r="842" spans="1:38" x14ac:dyDescent="0.25">
      <c r="A842" s="1313"/>
      <c r="B842" s="1321"/>
      <c r="C842" s="173">
        <f t="shared" si="50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51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48"/>
      <c r="AF842" s="200"/>
      <c r="AG842" s="156"/>
      <c r="AH842" s="156"/>
      <c r="AI842" s="157"/>
    </row>
    <row r="843" spans="1:38" x14ac:dyDescent="0.25">
      <c r="A843" s="1314"/>
      <c r="B843" s="1295"/>
      <c r="C843" s="210">
        <f t="shared" si="50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51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11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48"/>
      <c r="AF843" s="176" t="s">
        <v>0</v>
      </c>
      <c r="AG843" s="176" t="s">
        <v>39</v>
      </c>
      <c r="AH843" s="176" t="s">
        <v>904</v>
      </c>
      <c r="AI843" s="257" t="s">
        <v>918</v>
      </c>
      <c r="AJ843" s="156" t="s">
        <v>925</v>
      </c>
      <c r="AK843" s="156" t="s">
        <v>37</v>
      </c>
      <c r="AL843" s="156" t="s">
        <v>855</v>
      </c>
    </row>
    <row r="844" spans="1:38" ht="16.5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260"/>
      <c r="AF844" s="262">
        <f>SUM(E816:G843)</f>
        <v>413.78000000000003</v>
      </c>
      <c r="AG844" s="263">
        <f>SUM(K816:M843)</f>
        <v>359.55000000000018</v>
      </c>
      <c r="AH844" s="264">
        <f>SUM(Q816:S843)</f>
        <v>108.95000000000002</v>
      </c>
      <c r="AI844" s="265">
        <f>SUM(AC816:AE843)</f>
        <v>108.95000000000002</v>
      </c>
      <c r="AJ844" s="513">
        <f>SUM(AC816:AC843)</f>
        <v>19.66</v>
      </c>
      <c r="AK844" s="513">
        <f t="shared" ref="AK844:AL844" si="52">SUM(AD816:AD843)</f>
        <v>25.090000000000003</v>
      </c>
      <c r="AL844" s="513">
        <f t="shared" si="52"/>
        <v>64.2</v>
      </c>
    </row>
    <row r="845" spans="1:38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340"/>
      <c r="AF845" s="192"/>
      <c r="AG845" s="550"/>
      <c r="AH845" s="550"/>
      <c r="AI845" s="134"/>
    </row>
    <row r="846" spans="1:38" x14ac:dyDescent="0.25">
      <c r="A846" s="1313"/>
      <c r="B846" s="1382"/>
      <c r="C846" s="710">
        <v>2</v>
      </c>
      <c r="D846" s="551" t="s">
        <v>147</v>
      </c>
      <c r="E846" s="527">
        <v>2.78</v>
      </c>
      <c r="F846" s="710"/>
      <c r="G846" s="710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10"/>
      <c r="AB846" s="710"/>
      <c r="AC846" s="710"/>
      <c r="AD846" s="710"/>
      <c r="AE846" s="710"/>
      <c r="AF846" s="200"/>
      <c r="AG846" s="324"/>
      <c r="AH846" s="324"/>
      <c r="AI846" s="157"/>
    </row>
    <row r="847" spans="1:38" x14ac:dyDescent="0.25">
      <c r="A847" s="1313"/>
      <c r="B847" s="1382"/>
      <c r="C847" s="710">
        <v>3</v>
      </c>
      <c r="D847" s="551" t="s">
        <v>145</v>
      </c>
      <c r="E847" s="527">
        <v>0.73</v>
      </c>
      <c r="F847" s="710"/>
      <c r="G847" s="710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10"/>
      <c r="AB847" s="710"/>
      <c r="AC847" s="710"/>
      <c r="AD847" s="710"/>
      <c r="AE847" s="710"/>
      <c r="AF847" s="200"/>
      <c r="AG847" s="324"/>
      <c r="AH847" s="324"/>
      <c r="AI847" s="157"/>
    </row>
    <row r="848" spans="1:38" x14ac:dyDescent="0.25">
      <c r="A848" s="1313"/>
      <c r="B848" s="1382"/>
      <c r="C848" s="710">
        <v>4</v>
      </c>
      <c r="D848" s="551" t="s">
        <v>143</v>
      </c>
      <c r="E848" s="527">
        <v>2.69</v>
      </c>
      <c r="F848" s="710"/>
      <c r="G848" s="710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10"/>
      <c r="AB848" s="710"/>
      <c r="AC848" s="710"/>
      <c r="AD848" s="710"/>
      <c r="AE848" s="710"/>
      <c r="AF848" s="200"/>
      <c r="AG848" s="324"/>
      <c r="AH848" s="324"/>
      <c r="AI848" s="157"/>
    </row>
    <row r="849" spans="1:38" x14ac:dyDescent="0.25">
      <c r="A849" s="1313"/>
      <c r="B849" s="1382"/>
      <c r="C849" s="710">
        <v>5</v>
      </c>
      <c r="D849" s="551" t="s">
        <v>141</v>
      </c>
      <c r="E849" s="527">
        <v>2.91</v>
      </c>
      <c r="F849" s="710"/>
      <c r="G849" s="710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10"/>
      <c r="AB849" s="710"/>
      <c r="AC849" s="710"/>
      <c r="AD849" s="710"/>
      <c r="AE849" s="710"/>
      <c r="AF849" s="200"/>
      <c r="AG849" s="324"/>
      <c r="AH849" s="324"/>
      <c r="AI849" s="157"/>
    </row>
    <row r="850" spans="1:38" x14ac:dyDescent="0.25">
      <c r="A850" s="1313"/>
      <c r="B850" s="1382"/>
      <c r="C850" s="710">
        <v>6</v>
      </c>
      <c r="D850" s="551" t="s">
        <v>140</v>
      </c>
      <c r="E850" s="527">
        <v>8.1999999999999993</v>
      </c>
      <c r="F850" s="710"/>
      <c r="G850" s="710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10"/>
      <c r="AB850" s="710"/>
      <c r="AC850" s="710"/>
      <c r="AD850" s="710"/>
      <c r="AE850" s="710"/>
      <c r="AF850" s="200"/>
      <c r="AG850" s="324"/>
      <c r="AH850" s="324"/>
      <c r="AI850" s="157"/>
    </row>
    <row r="851" spans="1:38" x14ac:dyDescent="0.25">
      <c r="A851" s="1313"/>
      <c r="B851" s="1382"/>
      <c r="C851" s="710">
        <v>7</v>
      </c>
      <c r="D851" s="551" t="s">
        <v>139</v>
      </c>
      <c r="E851" s="527">
        <v>1.47</v>
      </c>
      <c r="F851" s="710"/>
      <c r="G851" s="710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10"/>
      <c r="AB851" s="710"/>
      <c r="AC851" s="710"/>
      <c r="AD851" s="710"/>
      <c r="AE851" s="710"/>
      <c r="AF851" s="200"/>
      <c r="AG851" s="324"/>
      <c r="AH851" s="324"/>
      <c r="AI851" s="157"/>
    </row>
    <row r="852" spans="1:38" x14ac:dyDescent="0.25">
      <c r="A852" s="1313"/>
      <c r="B852" s="1382"/>
      <c r="C852" s="710">
        <v>8</v>
      </c>
      <c r="D852" s="551" t="s">
        <v>138</v>
      </c>
      <c r="E852" s="527">
        <v>0.56000000000000005</v>
      </c>
      <c r="F852" s="710"/>
      <c r="G852" s="710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10"/>
      <c r="AB852" s="710"/>
      <c r="AC852" s="710"/>
      <c r="AD852" s="710"/>
      <c r="AE852" s="710"/>
      <c r="AF852" s="200"/>
      <c r="AG852" s="324"/>
      <c r="AH852" s="324"/>
      <c r="AI852" s="157"/>
    </row>
    <row r="853" spans="1:38" x14ac:dyDescent="0.25">
      <c r="A853" s="1313"/>
      <c r="B853" s="1382"/>
      <c r="C853" s="710">
        <v>9</v>
      </c>
      <c r="D853" s="551" t="s">
        <v>137</v>
      </c>
      <c r="E853" s="527">
        <v>1.1399999999999999</v>
      </c>
      <c r="F853" s="710"/>
      <c r="G853" s="710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10"/>
      <c r="AB853" s="710"/>
      <c r="AC853" s="710"/>
      <c r="AD853" s="710"/>
      <c r="AE853" s="710"/>
      <c r="AF853" s="200"/>
      <c r="AG853" s="324"/>
      <c r="AH853" s="324"/>
      <c r="AI853" s="157"/>
    </row>
    <row r="854" spans="1:38" x14ac:dyDescent="0.25">
      <c r="A854" s="1313"/>
      <c r="B854" s="1382"/>
      <c r="C854" s="710"/>
      <c r="D854" s="710"/>
      <c r="E854" s="710"/>
      <c r="F854" s="710"/>
      <c r="G854" s="710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10"/>
      <c r="AB854" s="710"/>
      <c r="AC854" s="710"/>
      <c r="AD854" s="710"/>
      <c r="AE854" s="710"/>
      <c r="AF854" s="200"/>
      <c r="AG854" s="324"/>
      <c r="AH854" s="324"/>
      <c r="AI854" s="157"/>
    </row>
    <row r="855" spans="1:38" x14ac:dyDescent="0.25">
      <c r="A855" s="1313"/>
      <c r="B855" s="1382"/>
      <c r="C855" s="710"/>
      <c r="D855" s="710"/>
      <c r="E855" s="710"/>
      <c r="F855" s="710"/>
      <c r="G855" s="710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10"/>
      <c r="AB855" s="710"/>
      <c r="AC855" s="710"/>
      <c r="AD855" s="710"/>
      <c r="AE855" s="710"/>
      <c r="AF855" s="200"/>
      <c r="AG855" s="324"/>
      <c r="AH855" s="324"/>
      <c r="AI855" s="157"/>
    </row>
    <row r="856" spans="1:38" x14ac:dyDescent="0.25">
      <c r="A856" s="1313"/>
      <c r="B856" s="1382"/>
      <c r="C856" s="710"/>
      <c r="D856" s="710"/>
      <c r="E856" s="710"/>
      <c r="F856" s="710"/>
      <c r="G856" s="710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10"/>
      <c r="AB856" s="710"/>
      <c r="AC856" s="710"/>
      <c r="AD856" s="710"/>
      <c r="AE856" s="710"/>
      <c r="AF856" s="176" t="s">
        <v>0</v>
      </c>
      <c r="AG856" s="176" t="s">
        <v>39</v>
      </c>
      <c r="AH856" s="176" t="s">
        <v>904</v>
      </c>
      <c r="AI856" s="257" t="s">
        <v>918</v>
      </c>
      <c r="AJ856" s="156" t="s">
        <v>925</v>
      </c>
      <c r="AK856" s="156" t="s">
        <v>37</v>
      </c>
      <c r="AL856" s="156" t="s">
        <v>855</v>
      </c>
    </row>
    <row r="857" spans="1:38" ht="16.5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260"/>
      <c r="AF857" s="262">
        <f>SUM(E845:E854)</f>
        <v>21.839999999999996</v>
      </c>
      <c r="AG857" s="263">
        <f>SUM(K845:M856)</f>
        <v>21.84</v>
      </c>
      <c r="AH857" s="264">
        <v>0</v>
      </c>
      <c r="AI857" s="307">
        <f>SUM(Q845:S856)</f>
        <v>0</v>
      </c>
      <c r="AJ857" s="513">
        <f>SUM(AC845:AC856)</f>
        <v>0</v>
      </c>
      <c r="AK857" s="513">
        <f t="shared" ref="AK857:AL857" si="53">SUM(AD845:AD856)</f>
        <v>0</v>
      </c>
      <c r="AL857" s="513">
        <f t="shared" si="53"/>
        <v>0</v>
      </c>
    </row>
    <row r="858" spans="1:38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191"/>
      <c r="AF858" s="192"/>
      <c r="AG858" s="133"/>
      <c r="AH858" s="133"/>
      <c r="AI858" s="134"/>
    </row>
    <row r="859" spans="1:38" x14ac:dyDescent="0.25">
      <c r="A859" s="1313"/>
      <c r="B859" s="1338"/>
      <c r="C859" s="21">
        <f t="shared" ref="C859:C919" si="5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152"/>
      <c r="AF859" s="200"/>
      <c r="AG859" s="156"/>
      <c r="AH859" s="156"/>
      <c r="AI859" s="157"/>
    </row>
    <row r="860" spans="1:38" x14ac:dyDescent="0.25">
      <c r="A860" s="1313"/>
      <c r="B860" s="1338"/>
      <c r="C860" s="21">
        <f t="shared" si="5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5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152"/>
      <c r="AF860" s="200"/>
      <c r="AG860" s="156"/>
      <c r="AH860" s="156"/>
      <c r="AI860" s="157"/>
    </row>
    <row r="861" spans="1:38" x14ac:dyDescent="0.25">
      <c r="A861" s="1313"/>
      <c r="B861" s="1338"/>
      <c r="C861" s="21">
        <f t="shared" si="5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5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152"/>
      <c r="AF861" s="200"/>
      <c r="AG861" s="156"/>
      <c r="AH861" s="156"/>
      <c r="AI861" s="157"/>
    </row>
    <row r="862" spans="1:38" x14ac:dyDescent="0.25">
      <c r="A862" s="1313"/>
      <c r="B862" s="1338"/>
      <c r="C862" s="21">
        <f t="shared" si="5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5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152"/>
      <c r="AF862" s="200"/>
      <c r="AG862" s="156"/>
      <c r="AH862" s="156"/>
      <c r="AI862" s="157"/>
    </row>
    <row r="863" spans="1:38" x14ac:dyDescent="0.25">
      <c r="A863" s="1313"/>
      <c r="B863" s="1338"/>
      <c r="C863" s="21">
        <f t="shared" si="5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5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152"/>
      <c r="AF863" s="200"/>
      <c r="AG863" s="156"/>
      <c r="AH863" s="156"/>
      <c r="AI863" s="157"/>
    </row>
    <row r="864" spans="1:38" x14ac:dyDescent="0.25">
      <c r="A864" s="1313"/>
      <c r="B864" s="1338"/>
      <c r="C864" s="21">
        <f t="shared" si="5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5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152"/>
      <c r="AF864" s="200"/>
      <c r="AG864" s="156"/>
      <c r="AH864" s="156"/>
      <c r="AI864" s="157"/>
    </row>
    <row r="865" spans="1:35" x14ac:dyDescent="0.25">
      <c r="A865" s="1313"/>
      <c r="B865" s="1338"/>
      <c r="C865" s="21">
        <f t="shared" si="5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5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152"/>
      <c r="AF865" s="200"/>
      <c r="AG865" s="156"/>
      <c r="AH865" s="156"/>
      <c r="AI865" s="157"/>
    </row>
    <row r="866" spans="1:35" x14ac:dyDescent="0.25">
      <c r="A866" s="1313"/>
      <c r="B866" s="1338"/>
      <c r="C866" s="21">
        <f t="shared" si="5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5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152"/>
      <c r="AF866" s="200"/>
      <c r="AG866" s="156"/>
      <c r="AH866" s="156"/>
      <c r="AI866" s="157"/>
    </row>
    <row r="867" spans="1:35" x14ac:dyDescent="0.25">
      <c r="A867" s="1313"/>
      <c r="B867" s="1338"/>
      <c r="C867" s="21">
        <f t="shared" si="5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5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152"/>
      <c r="AF867" s="200"/>
      <c r="AG867" s="156"/>
      <c r="AH867" s="156"/>
      <c r="AI867" s="157"/>
    </row>
    <row r="868" spans="1:35" x14ac:dyDescent="0.25">
      <c r="A868" s="1313"/>
      <c r="B868" s="1338"/>
      <c r="C868" s="21">
        <f t="shared" si="5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5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152"/>
      <c r="AF868" s="200"/>
      <c r="AG868" s="156"/>
      <c r="AH868" s="156"/>
      <c r="AI868" s="157"/>
    </row>
    <row r="869" spans="1:35" x14ac:dyDescent="0.25">
      <c r="A869" s="1313"/>
      <c r="B869" s="1338"/>
      <c r="C869" s="21">
        <f t="shared" si="5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5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152"/>
      <c r="AF869" s="200"/>
      <c r="AG869" s="156"/>
      <c r="AH869" s="156"/>
      <c r="AI869" s="157"/>
    </row>
    <row r="870" spans="1:35" x14ac:dyDescent="0.25">
      <c r="A870" s="1313"/>
      <c r="B870" s="1338"/>
      <c r="C870" s="21">
        <f t="shared" si="5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5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152"/>
      <c r="AF870" s="200"/>
      <c r="AG870" s="156"/>
      <c r="AH870" s="156"/>
      <c r="AI870" s="157"/>
    </row>
    <row r="871" spans="1:35" x14ac:dyDescent="0.25">
      <c r="A871" s="1313"/>
      <c r="B871" s="1338"/>
      <c r="C871" s="21">
        <f t="shared" si="5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5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152"/>
      <c r="AF871" s="200"/>
      <c r="AG871" s="156"/>
      <c r="AH871" s="156"/>
      <c r="AI871" s="157"/>
    </row>
    <row r="872" spans="1:35" x14ac:dyDescent="0.25">
      <c r="A872" s="1313"/>
      <c r="B872" s="1338"/>
      <c r="C872" s="21">
        <f t="shared" si="5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5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152"/>
      <c r="AF872" s="200"/>
      <c r="AG872" s="156"/>
      <c r="AH872" s="156"/>
      <c r="AI872" s="157"/>
    </row>
    <row r="873" spans="1:35" x14ac:dyDescent="0.25">
      <c r="A873" s="1313"/>
      <c r="B873" s="1338"/>
      <c r="C873" s="21">
        <f t="shared" si="5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5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152"/>
      <c r="AF873" s="200"/>
      <c r="AG873" s="156"/>
      <c r="AH873" s="156"/>
      <c r="AI873" s="157"/>
    </row>
    <row r="874" spans="1:35" x14ac:dyDescent="0.25">
      <c r="A874" s="1313"/>
      <c r="B874" s="1338"/>
      <c r="C874" s="21">
        <f t="shared" si="5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5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152"/>
      <c r="AF874" s="200"/>
      <c r="AG874" s="156"/>
      <c r="AH874" s="156"/>
      <c r="AI874" s="157"/>
    </row>
    <row r="875" spans="1:35" x14ac:dyDescent="0.25">
      <c r="A875" s="1313"/>
      <c r="B875" s="1338"/>
      <c r="C875" s="21">
        <f t="shared" si="5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5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152"/>
      <c r="AF875" s="200"/>
      <c r="AG875" s="156"/>
      <c r="AH875" s="156"/>
      <c r="AI875" s="157"/>
    </row>
    <row r="876" spans="1:35" x14ac:dyDescent="0.25">
      <c r="A876" s="1313"/>
      <c r="B876" s="1338"/>
      <c r="C876" s="21">
        <f t="shared" si="5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5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152"/>
      <c r="AF876" s="200"/>
      <c r="AG876" s="156"/>
      <c r="AH876" s="156"/>
      <c r="AI876" s="157"/>
    </row>
    <row r="877" spans="1:35" x14ac:dyDescent="0.25">
      <c r="A877" s="1313"/>
      <c r="B877" s="1338"/>
      <c r="C877" s="21">
        <f t="shared" si="5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5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152"/>
      <c r="AF877" s="200"/>
      <c r="AG877" s="156"/>
      <c r="AH877" s="156"/>
      <c r="AI877" s="157"/>
    </row>
    <row r="878" spans="1:35" x14ac:dyDescent="0.25">
      <c r="A878" s="1313"/>
      <c r="B878" s="1338"/>
      <c r="C878" s="21">
        <f t="shared" si="5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5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152"/>
      <c r="AF878" s="200"/>
      <c r="AG878" s="156"/>
      <c r="AH878" s="156"/>
      <c r="AI878" s="157"/>
    </row>
    <row r="879" spans="1:35" x14ac:dyDescent="0.25">
      <c r="A879" s="1313"/>
      <c r="B879" s="1338"/>
      <c r="C879" s="21">
        <f t="shared" si="5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5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152"/>
      <c r="AF879" s="200"/>
      <c r="AG879" s="156"/>
      <c r="AH879" s="156"/>
      <c r="AI879" s="157"/>
    </row>
    <row r="880" spans="1:35" x14ac:dyDescent="0.25">
      <c r="A880" s="1313"/>
      <c r="B880" s="1338"/>
      <c r="C880" s="21">
        <f t="shared" si="5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5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152"/>
      <c r="AF880" s="200"/>
      <c r="AG880" s="156"/>
      <c r="AH880" s="156"/>
      <c r="AI880" s="157"/>
    </row>
    <row r="881" spans="1:35" x14ac:dyDescent="0.25">
      <c r="A881" s="1313"/>
      <c r="B881" s="1338"/>
      <c r="C881" s="21">
        <f t="shared" si="5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5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152"/>
      <c r="AF881" s="200"/>
      <c r="AG881" s="156"/>
      <c r="AH881" s="156"/>
      <c r="AI881" s="157"/>
    </row>
    <row r="882" spans="1:35" x14ac:dyDescent="0.25">
      <c r="A882" s="1313"/>
      <c r="B882" s="1338"/>
      <c r="C882" s="21">
        <f t="shared" si="5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5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152"/>
      <c r="AF882" s="200"/>
      <c r="AG882" s="156"/>
      <c r="AH882" s="156"/>
      <c r="AI882" s="157"/>
    </row>
    <row r="883" spans="1:35" x14ac:dyDescent="0.25">
      <c r="A883" s="1313"/>
      <c r="B883" s="1338"/>
      <c r="C883" s="21">
        <f t="shared" si="5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5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152"/>
      <c r="AF883" s="200"/>
      <c r="AG883" s="156"/>
      <c r="AH883" s="156"/>
      <c r="AI883" s="157"/>
    </row>
    <row r="884" spans="1:35" x14ac:dyDescent="0.25">
      <c r="A884" s="1313"/>
      <c r="B884" s="1338"/>
      <c r="C884" s="21">
        <f t="shared" si="5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5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152"/>
      <c r="AF884" s="200"/>
      <c r="AG884" s="156"/>
      <c r="AH884" s="156"/>
      <c r="AI884" s="157"/>
    </row>
    <row r="885" spans="1:35" x14ac:dyDescent="0.25">
      <c r="A885" s="1313"/>
      <c r="B885" s="1338"/>
      <c r="C885" s="21">
        <f t="shared" si="5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5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152"/>
      <c r="AF885" s="200"/>
      <c r="AG885" s="156"/>
      <c r="AH885" s="156"/>
      <c r="AI885" s="157"/>
    </row>
    <row r="886" spans="1:35" x14ac:dyDescent="0.25">
      <c r="A886" s="1313"/>
      <c r="B886" s="1338"/>
      <c r="C886" s="21">
        <f t="shared" si="5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5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152"/>
      <c r="AF886" s="200"/>
      <c r="AG886" s="156"/>
      <c r="AH886" s="156"/>
      <c r="AI886" s="157"/>
    </row>
    <row r="887" spans="1:35" x14ac:dyDescent="0.25">
      <c r="A887" s="1313"/>
      <c r="B887" s="1338"/>
      <c r="C887" s="21">
        <f t="shared" si="5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5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152"/>
      <c r="AF887" s="200"/>
      <c r="AG887" s="156"/>
      <c r="AH887" s="156"/>
      <c r="AI887" s="157"/>
    </row>
    <row r="888" spans="1:35" x14ac:dyDescent="0.25">
      <c r="A888" s="1313"/>
      <c r="B888" s="1338"/>
      <c r="C888" s="21">
        <f t="shared" si="5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5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152"/>
      <c r="AF888" s="200"/>
      <c r="AG888" s="156"/>
      <c r="AH888" s="156"/>
      <c r="AI888" s="157"/>
    </row>
    <row r="889" spans="1:35" x14ac:dyDescent="0.25">
      <c r="A889" s="1313"/>
      <c r="B889" s="1338"/>
      <c r="C889" s="21">
        <f t="shared" si="5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5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152"/>
      <c r="AF889" s="200"/>
      <c r="AG889" s="156"/>
      <c r="AH889" s="156"/>
      <c r="AI889" s="157"/>
    </row>
    <row r="890" spans="1:35" x14ac:dyDescent="0.25">
      <c r="A890" s="1313"/>
      <c r="B890" s="1338"/>
      <c r="C890" s="21">
        <f t="shared" si="5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5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152"/>
      <c r="AF890" s="200"/>
      <c r="AG890" s="156"/>
      <c r="AH890" s="156"/>
      <c r="AI890" s="157"/>
    </row>
    <row r="891" spans="1:35" x14ac:dyDescent="0.25">
      <c r="A891" s="1313"/>
      <c r="B891" s="1338"/>
      <c r="C891" s="21">
        <f t="shared" si="5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5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152"/>
      <c r="AF891" s="200"/>
      <c r="AG891" s="156"/>
      <c r="AH891" s="156"/>
      <c r="AI891" s="157"/>
    </row>
    <row r="892" spans="1:35" x14ac:dyDescent="0.25">
      <c r="A892" s="1313"/>
      <c r="B892" s="1338"/>
      <c r="C892" s="21">
        <f t="shared" si="5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5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152"/>
      <c r="AF892" s="200"/>
      <c r="AG892" s="156"/>
      <c r="AH892" s="156"/>
      <c r="AI892" s="157"/>
    </row>
    <row r="893" spans="1:35" x14ac:dyDescent="0.25">
      <c r="A893" s="1313"/>
      <c r="B893" s="1338"/>
      <c r="C893" s="21">
        <f t="shared" si="5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5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152"/>
      <c r="AF893" s="200"/>
      <c r="AG893" s="156"/>
      <c r="AH893" s="156"/>
      <c r="AI893" s="157"/>
    </row>
    <row r="894" spans="1:35" x14ac:dyDescent="0.25">
      <c r="A894" s="1313"/>
      <c r="B894" s="1338"/>
      <c r="C894" s="21">
        <f t="shared" si="5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5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152"/>
      <c r="AF894" s="200"/>
      <c r="AG894" s="156"/>
      <c r="AH894" s="156"/>
      <c r="AI894" s="157"/>
    </row>
    <row r="895" spans="1:35" x14ac:dyDescent="0.25">
      <c r="A895" s="1313"/>
      <c r="B895" s="1338"/>
      <c r="C895" s="21">
        <f t="shared" si="5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5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152"/>
      <c r="AF895" s="200"/>
      <c r="AG895" s="156"/>
      <c r="AH895" s="156"/>
      <c r="AI895" s="157"/>
    </row>
    <row r="896" spans="1:35" x14ac:dyDescent="0.25">
      <c r="A896" s="1313"/>
      <c r="B896" s="1338"/>
      <c r="C896" s="21">
        <f t="shared" si="5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5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152"/>
      <c r="AF896" s="200"/>
      <c r="AG896" s="156"/>
      <c r="AH896" s="156"/>
      <c r="AI896" s="157"/>
    </row>
    <row r="897" spans="1:35" x14ac:dyDescent="0.25">
      <c r="A897" s="1313"/>
      <c r="B897" s="1338"/>
      <c r="C897" s="21">
        <f t="shared" si="5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5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152"/>
      <c r="AF897" s="200"/>
      <c r="AG897" s="156"/>
      <c r="AH897" s="156"/>
      <c r="AI897" s="157"/>
    </row>
    <row r="898" spans="1:35" x14ac:dyDescent="0.25">
      <c r="A898" s="1313"/>
      <c r="B898" s="1338"/>
      <c r="C898" s="21">
        <f t="shared" si="5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5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152"/>
      <c r="AF898" s="200"/>
      <c r="AG898" s="156"/>
      <c r="AH898" s="156"/>
      <c r="AI898" s="157"/>
    </row>
    <row r="899" spans="1:35" x14ac:dyDescent="0.25">
      <c r="A899" s="1313"/>
      <c r="B899" s="1338"/>
      <c r="C899" s="21">
        <f t="shared" si="5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5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152"/>
      <c r="AF899" s="200"/>
      <c r="AG899" s="156"/>
      <c r="AH899" s="156"/>
      <c r="AI899" s="157"/>
    </row>
    <row r="900" spans="1:35" x14ac:dyDescent="0.25">
      <c r="A900" s="1313"/>
      <c r="B900" s="1338"/>
      <c r="C900" s="21">
        <f t="shared" si="5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5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152"/>
      <c r="AF900" s="200"/>
      <c r="AG900" s="156"/>
      <c r="AH900" s="156"/>
      <c r="AI900" s="157"/>
    </row>
    <row r="901" spans="1:35" x14ac:dyDescent="0.25">
      <c r="A901" s="1313"/>
      <c r="B901" s="1338"/>
      <c r="C901" s="21">
        <f t="shared" si="5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5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48"/>
      <c r="AF901" s="156"/>
      <c r="AG901" s="156"/>
      <c r="AH901" s="156"/>
      <c r="AI901" s="157"/>
    </row>
    <row r="902" spans="1:35" x14ac:dyDescent="0.25">
      <c r="A902" s="1313"/>
      <c r="B902" s="1338"/>
      <c r="C902" s="21">
        <f t="shared" si="5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5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48"/>
      <c r="AF902" s="156"/>
      <c r="AG902" s="156"/>
      <c r="AH902" s="156"/>
      <c r="AI902" s="157"/>
    </row>
    <row r="903" spans="1:35" x14ac:dyDescent="0.25">
      <c r="A903" s="1313"/>
      <c r="B903" s="1338"/>
      <c r="C903" s="21">
        <f t="shared" si="5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5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48"/>
      <c r="AF903" s="156"/>
      <c r="AG903" s="156"/>
      <c r="AH903" s="156"/>
      <c r="AI903" s="157"/>
    </row>
    <row r="904" spans="1:35" x14ac:dyDescent="0.25">
      <c r="A904" s="1313"/>
      <c r="B904" s="1338"/>
      <c r="C904" s="21">
        <f t="shared" si="5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5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48"/>
      <c r="AF904" s="156"/>
      <c r="AG904" s="156"/>
      <c r="AH904" s="156"/>
      <c r="AI904" s="157"/>
    </row>
    <row r="905" spans="1:35" x14ac:dyDescent="0.25">
      <c r="A905" s="1313"/>
      <c r="B905" s="1338"/>
      <c r="C905" s="21">
        <f t="shared" si="5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5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48"/>
      <c r="AF905" s="156"/>
      <c r="AG905" s="156"/>
      <c r="AH905" s="156"/>
      <c r="AI905" s="157"/>
    </row>
    <row r="906" spans="1:35" x14ac:dyDescent="0.25">
      <c r="A906" s="1313"/>
      <c r="B906" s="1338"/>
      <c r="C906" s="21">
        <f t="shared" si="5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5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48"/>
      <c r="AF906" s="156"/>
      <c r="AG906" s="156"/>
      <c r="AH906" s="156"/>
      <c r="AI906" s="157"/>
    </row>
    <row r="907" spans="1:35" x14ac:dyDescent="0.25">
      <c r="A907" s="1313"/>
      <c r="B907" s="1338"/>
      <c r="C907" s="21">
        <f t="shared" si="5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5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48"/>
      <c r="AF907" s="156"/>
      <c r="AG907" s="156"/>
      <c r="AH907" s="156"/>
      <c r="AI907" s="157"/>
    </row>
    <row r="908" spans="1:35" x14ac:dyDescent="0.25">
      <c r="A908" s="1313"/>
      <c r="B908" s="1338"/>
      <c r="C908" s="21">
        <f t="shared" si="5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5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48"/>
      <c r="AF908" s="156"/>
      <c r="AG908" s="156"/>
      <c r="AH908" s="156"/>
      <c r="AI908" s="157"/>
    </row>
    <row r="909" spans="1:35" x14ac:dyDescent="0.25">
      <c r="A909" s="1313"/>
      <c r="B909" s="1338"/>
      <c r="C909" s="21">
        <f t="shared" si="5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5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48"/>
      <c r="AF909" s="156"/>
      <c r="AG909" s="156"/>
      <c r="AH909" s="156"/>
      <c r="AI909" s="157"/>
    </row>
    <row r="910" spans="1:35" x14ac:dyDescent="0.25">
      <c r="A910" s="1313"/>
      <c r="B910" s="1338"/>
      <c r="C910" s="21">
        <f t="shared" si="5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5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48"/>
      <c r="AF910" s="156"/>
      <c r="AG910" s="156"/>
      <c r="AH910" s="156"/>
      <c r="AI910" s="157"/>
    </row>
    <row r="911" spans="1:35" x14ac:dyDescent="0.25">
      <c r="A911" s="1313"/>
      <c r="B911" s="1338"/>
      <c r="C911" s="21">
        <f t="shared" si="5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5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48"/>
      <c r="AF911" s="156"/>
      <c r="AG911" s="156"/>
      <c r="AH911" s="156"/>
      <c r="AI911" s="157"/>
    </row>
    <row r="912" spans="1:35" x14ac:dyDescent="0.25">
      <c r="A912" s="1313"/>
      <c r="B912" s="1338"/>
      <c r="C912" s="21">
        <f t="shared" si="5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5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48"/>
      <c r="AF912" s="156"/>
      <c r="AG912" s="156"/>
      <c r="AH912" s="156"/>
      <c r="AI912" s="157"/>
    </row>
    <row r="913" spans="1:38" x14ac:dyDescent="0.25">
      <c r="A913" s="1313"/>
      <c r="B913" s="1338"/>
      <c r="C913" s="21">
        <f t="shared" si="5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5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48"/>
      <c r="AF913" s="156"/>
      <c r="AG913" s="156"/>
      <c r="AH913" s="156"/>
      <c r="AI913" s="157"/>
    </row>
    <row r="914" spans="1:38" x14ac:dyDescent="0.25">
      <c r="A914" s="1313"/>
      <c r="B914" s="1338"/>
      <c r="C914" s="21">
        <f t="shared" si="5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5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48"/>
      <c r="AF914" s="156"/>
      <c r="AG914" s="156"/>
      <c r="AH914" s="156"/>
      <c r="AI914" s="157"/>
    </row>
    <row r="915" spans="1:38" x14ac:dyDescent="0.25">
      <c r="A915" s="1313"/>
      <c r="B915" s="1338"/>
      <c r="C915" s="21">
        <f t="shared" si="5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5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48"/>
      <c r="AF915" s="156"/>
      <c r="AG915" s="156"/>
      <c r="AH915" s="156"/>
      <c r="AI915" s="157"/>
    </row>
    <row r="916" spans="1:38" x14ac:dyDescent="0.25">
      <c r="A916" s="1313"/>
      <c r="B916" s="1338"/>
      <c r="C916" s="21">
        <f t="shared" si="5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5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48"/>
      <c r="AF916" s="156"/>
      <c r="AG916" s="156"/>
      <c r="AH916" s="156"/>
      <c r="AI916" s="157"/>
    </row>
    <row r="917" spans="1:38" x14ac:dyDescent="0.25">
      <c r="A917" s="1313"/>
      <c r="B917" s="1338"/>
      <c r="C917" s="21">
        <f t="shared" si="5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5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48"/>
      <c r="AF917" s="156"/>
      <c r="AG917" s="156"/>
      <c r="AH917" s="156"/>
      <c r="AI917" s="157"/>
    </row>
    <row r="918" spans="1:38" x14ac:dyDescent="0.25">
      <c r="A918" s="1313"/>
      <c r="B918" s="1338"/>
      <c r="C918" s="21">
        <f t="shared" si="5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5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48"/>
      <c r="AF918" s="156"/>
      <c r="AG918" s="156"/>
      <c r="AH918" s="156"/>
      <c r="AI918" s="157"/>
    </row>
    <row r="919" spans="1:38" x14ac:dyDescent="0.25">
      <c r="A919" s="1313"/>
      <c r="B919" s="1357"/>
      <c r="C919" s="18">
        <f t="shared" si="5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5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11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213"/>
      <c r="AF919" s="176" t="s">
        <v>0</v>
      </c>
      <c r="AG919" s="176" t="s">
        <v>39</v>
      </c>
      <c r="AH919" s="176" t="s">
        <v>904</v>
      </c>
      <c r="AI919" s="257" t="s">
        <v>918</v>
      </c>
      <c r="AJ919" s="156" t="s">
        <v>925</v>
      </c>
      <c r="AK919" s="156" t="s">
        <v>37</v>
      </c>
      <c r="AL919" s="156" t="s">
        <v>855</v>
      </c>
    </row>
    <row r="920" spans="1:38" ht="16.5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209"/>
      <c r="AF920" s="281">
        <f>SUM(E858:G919)</f>
        <v>415.92999999999995</v>
      </c>
      <c r="AG920" s="281">
        <f>SUM(K858:M919)</f>
        <v>415.92999999999995</v>
      </c>
      <c r="AH920" s="558">
        <v>0</v>
      </c>
      <c r="AI920" s="559">
        <v>0</v>
      </c>
      <c r="AJ920" s="513">
        <f>SUM(AC858:AC919)</f>
        <v>0</v>
      </c>
      <c r="AK920" s="513">
        <f t="shared" ref="AK920:AL920" si="56">SUM(AD858:AD919)</f>
        <v>0</v>
      </c>
      <c r="AL920" s="513">
        <f t="shared" si="56"/>
        <v>0</v>
      </c>
    </row>
    <row r="921" spans="1:38" ht="15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696">
        <v>1</v>
      </c>
      <c r="J921" s="695" t="s">
        <v>71</v>
      </c>
      <c r="K921" s="695"/>
      <c r="L921" s="695"/>
      <c r="M921" s="695">
        <v>17.96</v>
      </c>
      <c r="N921" s="142"/>
      <c r="O921" s="614"/>
      <c r="P921" s="695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48"/>
      <c r="AF921" s="15"/>
      <c r="AG921" s="133"/>
      <c r="AH921" s="133"/>
      <c r="AI921" s="134"/>
    </row>
    <row r="922" spans="1:38" ht="15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696">
        <v>2</v>
      </c>
      <c r="J922" s="695" t="s">
        <v>55</v>
      </c>
      <c r="K922" s="653">
        <v>4.5</v>
      </c>
      <c r="L922" s="614"/>
      <c r="M922" s="614"/>
      <c r="N922" s="142"/>
      <c r="O922" s="614"/>
      <c r="P922" s="695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48"/>
      <c r="AF922" s="14"/>
      <c r="AG922" s="156"/>
      <c r="AH922" s="156"/>
      <c r="AI922" s="157"/>
    </row>
    <row r="923" spans="1:38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695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48"/>
      <c r="AF923" s="562"/>
      <c r="AG923" s="156"/>
      <c r="AH923" s="156"/>
      <c r="AI923" s="157"/>
    </row>
    <row r="924" spans="1:38" x14ac:dyDescent="0.25">
      <c r="A924" s="1294"/>
      <c r="B924" s="1392"/>
      <c r="C924" s="698">
        <v>2</v>
      </c>
      <c r="D924" s="699" t="s">
        <v>70</v>
      </c>
      <c r="E924" s="702">
        <v>3.7</v>
      </c>
      <c r="F924" s="527"/>
      <c r="G924" s="527"/>
      <c r="H924" s="1332"/>
      <c r="I924" s="696">
        <v>3</v>
      </c>
      <c r="J924" s="695" t="s">
        <v>70</v>
      </c>
      <c r="K924" s="653">
        <v>3.7</v>
      </c>
      <c r="L924" s="697"/>
      <c r="M924" s="697"/>
      <c r="N924" s="364"/>
      <c r="O924" s="698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48"/>
      <c r="AF924" s="14"/>
      <c r="AG924" s="156"/>
      <c r="AH924" s="156"/>
      <c r="AI924" s="157"/>
    </row>
    <row r="925" spans="1:38" x14ac:dyDescent="0.25">
      <c r="A925" s="1294"/>
      <c r="B925" s="1392"/>
      <c r="C925" s="698">
        <v>3</v>
      </c>
      <c r="D925" s="699" t="s">
        <v>69</v>
      </c>
      <c r="E925" s="702">
        <v>2.89</v>
      </c>
      <c r="F925" s="702"/>
      <c r="G925" s="702"/>
      <c r="H925" s="1332"/>
      <c r="I925" s="696">
        <v>4</v>
      </c>
      <c r="J925" s="695" t="s">
        <v>69</v>
      </c>
      <c r="K925" s="695">
        <v>2.89</v>
      </c>
      <c r="L925" s="695"/>
      <c r="M925" s="695"/>
      <c r="N925" s="142"/>
      <c r="O925" s="698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48"/>
      <c r="AF925" s="14"/>
      <c r="AG925" s="156"/>
      <c r="AH925" s="156"/>
      <c r="AI925" s="157"/>
    </row>
    <row r="926" spans="1:38" x14ac:dyDescent="0.25">
      <c r="A926" s="1294"/>
      <c r="B926" s="1392"/>
      <c r="C926" s="698">
        <v>4</v>
      </c>
      <c r="D926" s="699" t="s">
        <v>68</v>
      </c>
      <c r="E926" s="702">
        <v>9.2100000000000009</v>
      </c>
      <c r="F926" s="702"/>
      <c r="G926" s="702"/>
      <c r="H926" s="1332"/>
      <c r="I926" s="696">
        <v>5</v>
      </c>
      <c r="J926" s="695" t="s">
        <v>68</v>
      </c>
      <c r="K926" s="653">
        <v>9.2100000000000009</v>
      </c>
      <c r="L926" s="695"/>
      <c r="M926" s="695"/>
      <c r="N926" s="142"/>
      <c r="O926" s="698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48"/>
      <c r="AF926" s="14"/>
      <c r="AG926" s="156"/>
      <c r="AH926" s="156"/>
      <c r="AI926" s="157"/>
    </row>
    <row r="927" spans="1:38" ht="31.5" x14ac:dyDescent="0.25">
      <c r="A927" s="1294"/>
      <c r="B927" s="1392"/>
      <c r="C927" s="698">
        <v>5</v>
      </c>
      <c r="D927" s="699" t="s">
        <v>67</v>
      </c>
      <c r="E927" s="702"/>
      <c r="F927" s="702"/>
      <c r="G927" s="702">
        <v>28.22</v>
      </c>
      <c r="H927" s="1332"/>
      <c r="I927" s="696">
        <v>6</v>
      </c>
      <c r="J927" s="695" t="s">
        <v>67</v>
      </c>
      <c r="K927" s="695"/>
      <c r="L927" s="695"/>
      <c r="M927" s="695">
        <v>28.22</v>
      </c>
      <c r="N927" s="142"/>
      <c r="O927" s="698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48"/>
      <c r="AF927" s="14"/>
      <c r="AG927" s="156"/>
      <c r="AH927" s="156"/>
      <c r="AI927" s="157"/>
    </row>
    <row r="928" spans="1:38" ht="45" customHeight="1" x14ac:dyDescent="0.25">
      <c r="A928" s="1294"/>
      <c r="B928" s="1392"/>
      <c r="C928" s="698">
        <v>6</v>
      </c>
      <c r="D928" s="699" t="s">
        <v>66</v>
      </c>
      <c r="E928" s="702"/>
      <c r="F928" s="702"/>
      <c r="G928" s="702">
        <v>40.85</v>
      </c>
      <c r="H928" s="1332"/>
      <c r="I928" s="696">
        <v>7</v>
      </c>
      <c r="J928" s="695" t="s">
        <v>66</v>
      </c>
      <c r="K928" s="695"/>
      <c r="L928" s="695"/>
      <c r="M928" s="695">
        <v>40.85</v>
      </c>
      <c r="N928" s="142"/>
      <c r="O928" s="698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48"/>
      <c r="AF928" s="14"/>
      <c r="AG928" s="156"/>
      <c r="AH928" s="156"/>
      <c r="AI928" s="157"/>
    </row>
    <row r="929" spans="1:38" x14ac:dyDescent="0.25">
      <c r="A929" s="1294"/>
      <c r="B929" s="1392"/>
      <c r="C929" s="698">
        <v>7</v>
      </c>
      <c r="D929" s="699" t="s">
        <v>65</v>
      </c>
      <c r="E929" s="702"/>
      <c r="F929" s="702"/>
      <c r="G929" s="702">
        <v>23.92</v>
      </c>
      <c r="H929" s="1332"/>
      <c r="I929" s="696">
        <v>8</v>
      </c>
      <c r="J929" s="695" t="s">
        <v>65</v>
      </c>
      <c r="K929" s="695"/>
      <c r="L929" s="695"/>
      <c r="M929" s="695">
        <v>23.92</v>
      </c>
      <c r="N929" s="142"/>
      <c r="O929" s="698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48"/>
      <c r="AF929" s="562"/>
      <c r="AG929" s="156"/>
      <c r="AH929" s="156"/>
      <c r="AI929" s="157"/>
    </row>
    <row r="930" spans="1:38" ht="31.5" x14ac:dyDescent="0.25">
      <c r="A930" s="1294"/>
      <c r="B930" s="1392"/>
      <c r="C930" s="698">
        <v>8</v>
      </c>
      <c r="D930" s="699" t="s">
        <v>64</v>
      </c>
      <c r="E930" s="702"/>
      <c r="F930" s="702">
        <v>13.85</v>
      </c>
      <c r="G930" s="702"/>
      <c r="H930" s="1332"/>
      <c r="I930" s="696">
        <v>9</v>
      </c>
      <c r="J930" s="695" t="s">
        <v>64</v>
      </c>
      <c r="K930" s="695"/>
      <c r="L930" s="658">
        <v>13.85</v>
      </c>
      <c r="M930" s="695"/>
      <c r="N930" s="142"/>
      <c r="O930" s="698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48"/>
      <c r="AF930" s="14"/>
      <c r="AG930" s="156"/>
      <c r="AH930" s="156"/>
      <c r="AI930" s="157"/>
    </row>
    <row r="931" spans="1:38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695">
        <v>10</v>
      </c>
      <c r="J931" s="695" t="s">
        <v>62</v>
      </c>
      <c r="K931" s="695"/>
      <c r="L931" s="658">
        <v>6.39</v>
      </c>
      <c r="M931" s="617"/>
      <c r="N931" s="364"/>
      <c r="O931" s="614"/>
      <c r="P931" s="695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48"/>
      <c r="AF931" s="14"/>
      <c r="AG931" s="156"/>
      <c r="AH931" s="156"/>
      <c r="AI931" s="157"/>
    </row>
    <row r="932" spans="1:38" x14ac:dyDescent="0.25">
      <c r="A932" s="1294"/>
      <c r="B932" s="1392"/>
      <c r="C932" s="1332"/>
      <c r="D932" s="1395"/>
      <c r="E932" s="1332"/>
      <c r="F932" s="1399"/>
      <c r="G932" s="1332"/>
      <c r="H932" s="1332"/>
      <c r="I932" s="695">
        <v>11</v>
      </c>
      <c r="J932" s="695" t="s">
        <v>53</v>
      </c>
      <c r="K932" s="653">
        <v>5.51</v>
      </c>
      <c r="L932" s="658"/>
      <c r="M932" s="617"/>
      <c r="N932" s="364"/>
      <c r="O932" s="614"/>
      <c r="P932" s="695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48"/>
      <c r="AF932" s="562"/>
      <c r="AG932" s="156"/>
      <c r="AH932" s="156"/>
      <c r="AI932" s="157"/>
    </row>
    <row r="933" spans="1:38" ht="15.75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48"/>
      <c r="AF933" s="14"/>
      <c r="AG933" s="156"/>
      <c r="AH933" s="156"/>
      <c r="AI933" s="157"/>
    </row>
    <row r="934" spans="1:38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48"/>
      <c r="AF934" s="14"/>
      <c r="AG934" s="156"/>
      <c r="AH934" s="156"/>
      <c r="AI934" s="157"/>
    </row>
    <row r="935" spans="1:38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48"/>
      <c r="AF935" s="156"/>
      <c r="AG935" s="156"/>
      <c r="AH935" s="156"/>
      <c r="AI935" s="157"/>
    </row>
    <row r="936" spans="1:38" x14ac:dyDescent="0.25">
      <c r="A936" s="1294"/>
      <c r="B936" s="1392"/>
      <c r="C936" s="698"/>
      <c r="D936" s="699"/>
      <c r="E936" s="698"/>
      <c r="F936" s="698"/>
      <c r="G936" s="698"/>
      <c r="H936" s="1332"/>
      <c r="I936" s="696">
        <v>13</v>
      </c>
      <c r="J936" s="695" t="s">
        <v>54</v>
      </c>
      <c r="K936" s="653"/>
      <c r="L936" s="695"/>
      <c r="M936" s="695">
        <v>27.18</v>
      </c>
      <c r="N936" s="142"/>
      <c r="O936" s="698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02"/>
      <c r="AE936" s="148"/>
      <c r="AF936" s="156"/>
      <c r="AG936" s="156"/>
      <c r="AH936" s="156"/>
      <c r="AI936" s="157"/>
    </row>
    <row r="937" spans="1:38" x14ac:dyDescent="0.25">
      <c r="A937" s="1294"/>
      <c r="B937" s="1392"/>
      <c r="C937" s="698"/>
      <c r="D937" s="699"/>
      <c r="E937" s="698"/>
      <c r="F937" s="698"/>
      <c r="G937" s="698"/>
      <c r="H937" s="1332"/>
      <c r="I937" s="696">
        <v>14</v>
      </c>
      <c r="J937" s="695" t="s">
        <v>52</v>
      </c>
      <c r="K937" s="653">
        <v>0.01</v>
      </c>
      <c r="L937" s="695"/>
      <c r="M937" s="695"/>
      <c r="N937" s="142"/>
      <c r="O937" s="698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02"/>
      <c r="AE937" s="148"/>
      <c r="AF937" s="156"/>
      <c r="AG937" s="156"/>
      <c r="AH937" s="156"/>
      <c r="AI937" s="157"/>
    </row>
    <row r="938" spans="1:38" x14ac:dyDescent="0.25">
      <c r="A938" s="1294"/>
      <c r="B938" s="1392"/>
      <c r="C938" s="698">
        <v>11</v>
      </c>
      <c r="D938" s="699" t="s">
        <v>59</v>
      </c>
      <c r="E938" s="702">
        <v>0.17</v>
      </c>
      <c r="F938" s="702"/>
      <c r="G938" s="702"/>
      <c r="H938" s="1332"/>
      <c r="I938" s="696">
        <v>15</v>
      </c>
      <c r="J938" s="695" t="s">
        <v>59</v>
      </c>
      <c r="K938" s="695">
        <v>0.17</v>
      </c>
      <c r="L938" s="614"/>
      <c r="M938" s="614"/>
      <c r="N938" s="142"/>
      <c r="O938" s="698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48"/>
      <c r="AF938" s="156"/>
      <c r="AG938" s="156"/>
      <c r="AH938" s="156"/>
      <c r="AI938" s="157"/>
    </row>
    <row r="939" spans="1:38" ht="31.5" x14ac:dyDescent="0.25">
      <c r="A939" s="1294"/>
      <c r="B939" s="1392"/>
      <c r="C939" s="698">
        <v>12</v>
      </c>
      <c r="D939" s="699" t="s">
        <v>58</v>
      </c>
      <c r="E939" s="702">
        <v>6.78</v>
      </c>
      <c r="F939" s="702"/>
      <c r="G939" s="702"/>
      <c r="H939" s="1332"/>
      <c r="I939" s="696">
        <v>16</v>
      </c>
      <c r="J939" s="695" t="s">
        <v>57</v>
      </c>
      <c r="K939" s="695">
        <v>6.78</v>
      </c>
      <c r="L939" s="614"/>
      <c r="M939" s="614"/>
      <c r="N939" s="142"/>
      <c r="O939" s="698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48"/>
      <c r="AF939" s="156"/>
      <c r="AG939" s="156"/>
      <c r="AH939" s="156"/>
      <c r="AI939" s="157"/>
    </row>
    <row r="940" spans="1:38" x14ac:dyDescent="0.25">
      <c r="A940" s="1294"/>
      <c r="B940" s="1392"/>
      <c r="C940" s="698">
        <v>13</v>
      </c>
      <c r="D940" s="699" t="s">
        <v>56</v>
      </c>
      <c r="E940" s="703">
        <v>0.8</v>
      </c>
      <c r="F940" s="702"/>
      <c r="G940" s="702"/>
      <c r="H940" s="1332"/>
      <c r="I940" s="696">
        <v>17</v>
      </c>
      <c r="J940" s="695" t="s">
        <v>56</v>
      </c>
      <c r="K940" s="653">
        <v>0.8</v>
      </c>
      <c r="L940" s="614"/>
      <c r="M940" s="614"/>
      <c r="N940" s="142"/>
      <c r="O940" s="698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48"/>
      <c r="AF940" s="156"/>
      <c r="AG940" s="156"/>
      <c r="AH940" s="156"/>
      <c r="AI940" s="157"/>
    </row>
    <row r="941" spans="1:38" x14ac:dyDescent="0.25">
      <c r="A941" s="1294"/>
      <c r="B941" s="1392"/>
      <c r="C941" s="698"/>
      <c r="D941" s="699"/>
      <c r="E941" s="703"/>
      <c r="F941" s="702"/>
      <c r="G941" s="702"/>
      <c r="H941" s="1332"/>
      <c r="I941" s="696"/>
      <c r="J941" s="695"/>
      <c r="K941" s="653"/>
      <c r="L941" s="695"/>
      <c r="M941" s="614"/>
      <c r="N941" s="142"/>
      <c r="O941" s="698"/>
      <c r="P941" s="695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48"/>
      <c r="AF941" s="156"/>
      <c r="AG941" s="156"/>
      <c r="AH941" s="156"/>
      <c r="AI941" s="157"/>
    </row>
    <row r="942" spans="1:38" x14ac:dyDescent="0.25">
      <c r="A942" s="1294"/>
      <c r="B942" s="1392"/>
      <c r="C942" s="698"/>
      <c r="D942" s="699"/>
      <c r="E942" s="703"/>
      <c r="F942" s="702"/>
      <c r="G942" s="702"/>
      <c r="H942" s="1332"/>
      <c r="I942" s="698"/>
      <c r="J942" s="691"/>
      <c r="K942" s="563"/>
      <c r="L942" s="695"/>
      <c r="M942" s="695"/>
      <c r="N942" s="142"/>
      <c r="O942" s="698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48"/>
      <c r="AF942" s="156"/>
      <c r="AG942" s="156"/>
      <c r="AH942" s="156"/>
      <c r="AI942" s="157"/>
    </row>
    <row r="943" spans="1:38" x14ac:dyDescent="0.25">
      <c r="A943" s="1294"/>
      <c r="B943" s="1392"/>
      <c r="C943" s="698"/>
      <c r="D943" s="699"/>
      <c r="E943" s="703"/>
      <c r="F943" s="702"/>
      <c r="G943" s="702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48"/>
      <c r="AF943" s="156"/>
      <c r="AG943" s="156"/>
      <c r="AH943" s="156"/>
      <c r="AI943" s="157"/>
    </row>
    <row r="944" spans="1:38" x14ac:dyDescent="0.25">
      <c r="A944" s="1294"/>
      <c r="B944" s="1392"/>
      <c r="C944" s="698"/>
      <c r="D944" s="699"/>
      <c r="E944" s="703"/>
      <c r="F944" s="702"/>
      <c r="G944" s="702"/>
      <c r="H944" s="1332"/>
      <c r="I944" s="696"/>
      <c r="J944" s="695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48"/>
      <c r="AF944" s="333" t="s">
        <v>0</v>
      </c>
      <c r="AG944" s="176" t="s">
        <v>39</v>
      </c>
      <c r="AH944" s="176" t="s">
        <v>904</v>
      </c>
      <c r="AI944" s="257" t="s">
        <v>918</v>
      </c>
      <c r="AJ944" s="156" t="s">
        <v>925</v>
      </c>
      <c r="AK944" s="156" t="s">
        <v>37</v>
      </c>
      <c r="AL944" s="156" t="s">
        <v>855</v>
      </c>
    </row>
    <row r="945" spans="1:38" ht="16.5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4"/>
      <c r="AF945" s="263">
        <f>SUM(E921:G940)</f>
        <v>195.59</v>
      </c>
      <c r="AG945" s="263">
        <f>SUM(K921:M944)</f>
        <v>195.58999999999997</v>
      </c>
      <c r="AH945" s="330">
        <f>SUM(Q933:S944)</f>
        <v>0</v>
      </c>
      <c r="AI945" s="265">
        <v>0</v>
      </c>
      <c r="AJ945" s="513">
        <f>SUM(AC921:AC944)</f>
        <v>0</v>
      </c>
      <c r="AK945" s="513">
        <f t="shared" ref="AK945:AL945" si="57">SUM(AD921:AD944)</f>
        <v>0</v>
      </c>
      <c r="AL945" s="513">
        <f t="shared" si="57"/>
        <v>0</v>
      </c>
    </row>
    <row r="946" spans="1:38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222"/>
      <c r="AF946" s="573"/>
      <c r="AG946" s="133"/>
      <c r="AH946" s="133"/>
      <c r="AI946" s="134"/>
    </row>
    <row r="947" spans="1:38" x14ac:dyDescent="0.25">
      <c r="A947" s="1402"/>
      <c r="B947" s="1321"/>
      <c r="C947" s="173">
        <f t="shared" ref="C947:C956" si="58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152"/>
      <c r="AF947" s="432"/>
      <c r="AG947" s="156"/>
      <c r="AH947" s="156"/>
      <c r="AI947" s="157"/>
    </row>
    <row r="948" spans="1:38" x14ac:dyDescent="0.25">
      <c r="A948" s="1402"/>
      <c r="B948" s="1321"/>
      <c r="C948" s="173">
        <f t="shared" si="58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152"/>
      <c r="AF948" s="432"/>
      <c r="AG948" s="156"/>
      <c r="AH948" s="156"/>
      <c r="AI948" s="157"/>
    </row>
    <row r="949" spans="1:38" x14ac:dyDescent="0.25">
      <c r="A949" s="1402"/>
      <c r="B949" s="1321"/>
      <c r="C949" s="173">
        <f t="shared" si="58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152"/>
      <c r="AF949" s="432"/>
      <c r="AG949" s="156"/>
      <c r="AH949" s="156"/>
      <c r="AI949" s="157"/>
    </row>
    <row r="950" spans="1:38" x14ac:dyDescent="0.25">
      <c r="A950" s="1402"/>
      <c r="B950" s="1321"/>
      <c r="C950" s="173">
        <f t="shared" si="58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152"/>
      <c r="AF950" s="432"/>
      <c r="AG950" s="156"/>
      <c r="AH950" s="156"/>
      <c r="AI950" s="157"/>
    </row>
    <row r="951" spans="1:38" x14ac:dyDescent="0.25">
      <c r="A951" s="1402"/>
      <c r="B951" s="1321"/>
      <c r="C951" s="173">
        <f t="shared" si="58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152"/>
      <c r="AF951" s="432"/>
      <c r="AG951" s="156"/>
      <c r="AH951" s="156"/>
      <c r="AI951" s="157"/>
    </row>
    <row r="952" spans="1:38" x14ac:dyDescent="0.25">
      <c r="A952" s="1402"/>
      <c r="B952" s="1321"/>
      <c r="C952" s="173">
        <f t="shared" si="58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152"/>
      <c r="AF952" s="432"/>
      <c r="AG952" s="156"/>
      <c r="AH952" s="156"/>
      <c r="AI952" s="157"/>
    </row>
    <row r="953" spans="1:38" x14ac:dyDescent="0.25">
      <c r="A953" s="1402"/>
      <c r="B953" s="1321"/>
      <c r="C953" s="173">
        <f t="shared" si="58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152"/>
      <c r="AF953" s="432"/>
      <c r="AG953" s="156"/>
      <c r="AH953" s="156"/>
      <c r="AI953" s="157"/>
    </row>
    <row r="954" spans="1:38" x14ac:dyDescent="0.25">
      <c r="A954" s="1402"/>
      <c r="B954" s="1321"/>
      <c r="C954" s="173">
        <f t="shared" si="58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152"/>
      <c r="AF954" s="432"/>
      <c r="AG954" s="156"/>
      <c r="AH954" s="156"/>
      <c r="AI954" s="157"/>
    </row>
    <row r="955" spans="1:38" x14ac:dyDescent="0.25">
      <c r="A955" s="1402"/>
      <c r="B955" s="1321"/>
      <c r="C955" s="173">
        <f t="shared" si="58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152"/>
      <c r="AF955" s="432"/>
      <c r="AG955" s="156"/>
      <c r="AH955" s="156"/>
      <c r="AI955" s="157"/>
    </row>
    <row r="956" spans="1:38" x14ac:dyDescent="0.25">
      <c r="A956" s="1389"/>
      <c r="B956" s="1295"/>
      <c r="C956" s="210">
        <f t="shared" si="58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176" t="s">
        <v>0</v>
      </c>
      <c r="AG956" s="176" t="s">
        <v>39</v>
      </c>
      <c r="AH956" s="176" t="s">
        <v>904</v>
      </c>
      <c r="AI956" s="176" t="s">
        <v>918</v>
      </c>
      <c r="AJ956" s="156" t="s">
        <v>925</v>
      </c>
      <c r="AK956" s="156" t="s">
        <v>37</v>
      </c>
      <c r="AL956" s="156" t="s">
        <v>855</v>
      </c>
    </row>
    <row r="957" spans="1:38" ht="16.5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176">
        <f>SUM(E946:G956)</f>
        <v>191.13</v>
      </c>
      <c r="AG957" s="390">
        <f>SUM(K946:M956)</f>
        <v>123.22</v>
      </c>
      <c r="AH957" s="390">
        <v>0</v>
      </c>
      <c r="AI957" s="390">
        <v>0</v>
      </c>
      <c r="AJ957" s="513">
        <f>SUM(AC946:AC956)</f>
        <v>0</v>
      </c>
      <c r="AK957" s="513">
        <f t="shared" ref="AK957:AL957" si="59">SUM(AD946:AD956)</f>
        <v>0</v>
      </c>
      <c r="AL957" s="513">
        <f t="shared" si="59"/>
        <v>0</v>
      </c>
    </row>
    <row r="958" spans="1:38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F958" s="670">
        <f>SUM(AF25+AF41+AF47+AF65+AF109+AF122+AF131+AF142+AF157+AF171+AF210+AF225+AF261+AF269+AF294+AF309+AF329+AF374+AF528+AF543+AF572+AF589+AF627+AF647+AF663+AF700+AF748+AF772+AF791+AF815+AF844+AF857+AF920+AF945+AF957)</f>
        <v>3982.8970000000004</v>
      </c>
      <c r="AG958" s="671">
        <f>SUM(AG9:AG957)</f>
        <v>6580.273000000001</v>
      </c>
      <c r="AH958" s="671">
        <f>AH25+AH41+AH47+AH65+AH109+AH122+AH131+AH142+AH157+AH171+AH210+AH225+AH261+AH269+AH294+AH309+AH329+AH374+AH528+AH543+AH572+AH589+AH627+AH647+AH663+AH700+AH748+AH772+AH791+AH815+AH844+AH857+AH920+AH945+AH957</f>
        <v>3510.0059999999989</v>
      </c>
      <c r="AI958" s="671">
        <f>AI25+AI41+AI47+AI65+AI109+AI122+AI131+AI142+AI157+AI171+AI210+AI225+AI261+AI269+AI294+AI309+AI329+AI374+AI528+AI543+AI572+AI589+AI627+AI647+AI663+AI700+AI748+AI772+AI791+AI815+AI844+AI857+AI920+AI945+AI957</f>
        <v>3204.9469999999997</v>
      </c>
      <c r="AJ958" s="671">
        <f>AJ957+AJ945+AJ920+AJ857+AJ844+AJ815+AJ791+AJ772+AJ748+AJ700+AJ663+AJ647+AJ627+AJ589+AJ572+AJ543+AJ528+AJ374+AJ329+AJ309+AJ294+AJ269+AJ261+AJ225+AJ210+AJ171+AJ157+AJ142+AJ131+AJ122+AJ109+AJ65+AJ47+AJ41+AJ25</f>
        <v>897.79660000000001</v>
      </c>
      <c r="AK958" s="671">
        <f t="shared" ref="AK958:AL958" si="60">AK957+AK945+AK920+AK857+AK844+AK815+AK791+AK772+AK748+AK700+AK663+AK647+AK627+AK589+AK572+AK543+AK528+AK374+AK329+AK309+AK294+AK269+AK261+AK225+AK210+AK171+AK157+AK142+AK131+AK122+AK109+AK65+AK47+AK41+AK25</f>
        <v>559.30100000000016</v>
      </c>
      <c r="AL958" s="671">
        <f t="shared" si="60"/>
        <v>1747.8493999999998</v>
      </c>
    </row>
    <row r="959" spans="1:38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586"/>
    </row>
    <row r="960" spans="1:38" x14ac:dyDescent="0.25">
      <c r="E960" s="436"/>
      <c r="L960" s="436"/>
      <c r="R960" s="436"/>
      <c r="AE960" s="587"/>
      <c r="AF960" s="588"/>
      <c r="AG960" s="589"/>
      <c r="AH960" s="589"/>
      <c r="AL960" s="513"/>
    </row>
    <row r="961" spans="6:36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592">
        <f>SUM(AD10:AD957)</f>
        <v>559.30100000000004</v>
      </c>
      <c r="AH961" s="592"/>
      <c r="AI961" s="592"/>
      <c r="AJ961" s="126">
        <v>3.2100000000000009</v>
      </c>
    </row>
    <row r="962" spans="6:36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">
        <f>1+7+1+7+1+1+2+2+4+1+8+3+4+6+1+4</f>
        <v>53</v>
      </c>
      <c r="AJ962" s="584"/>
    </row>
    <row r="963" spans="6:36" x14ac:dyDescent="0.25">
      <c r="L963" s="436"/>
      <c r="R963" s="436"/>
      <c r="AE963" s="1290" t="s">
        <v>924</v>
      </c>
      <c r="AF963" s="1290"/>
      <c r="AG963" s="129">
        <v>16</v>
      </c>
    </row>
    <row r="964" spans="6:36" x14ac:dyDescent="0.25">
      <c r="F964" s="126" t="s">
        <v>906</v>
      </c>
      <c r="G964" s="126" t="s">
        <v>907</v>
      </c>
    </row>
    <row r="965" spans="6:36" x14ac:dyDescent="0.25">
      <c r="G965" s="126" t="s">
        <v>908</v>
      </c>
    </row>
    <row r="966" spans="6:36" x14ac:dyDescent="0.25">
      <c r="G966" s="126" t="s">
        <v>909</v>
      </c>
    </row>
    <row r="967" spans="6:36" x14ac:dyDescent="0.25">
      <c r="G967" s="126" t="s">
        <v>919</v>
      </c>
    </row>
  </sheetData>
  <mergeCells count="173">
    <mergeCell ref="S933:S935"/>
    <mergeCell ref="A946:A956"/>
    <mergeCell ref="B946:B956"/>
    <mergeCell ref="H946:H956"/>
    <mergeCell ref="L933:L935"/>
    <mergeCell ref="M933:M935"/>
    <mergeCell ref="O933:O935"/>
    <mergeCell ref="P933:P935"/>
    <mergeCell ref="Q933:Q935"/>
    <mergeCell ref="R933:R935"/>
    <mergeCell ref="C933:C935"/>
    <mergeCell ref="D933:D935"/>
    <mergeCell ref="E933:E935"/>
    <mergeCell ref="F933:F935"/>
    <mergeCell ref="G933:G935"/>
    <mergeCell ref="I933:I935"/>
    <mergeCell ref="H921:H944"/>
    <mergeCell ref="K933:K935"/>
    <mergeCell ref="J933:J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C931:C932"/>
    <mergeCell ref="D931:D932"/>
    <mergeCell ref="E931:E932"/>
    <mergeCell ref="F931:F932"/>
    <mergeCell ref="G931:G932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A544:A571"/>
    <mergeCell ref="B544:B571"/>
    <mergeCell ref="H544:H571"/>
    <mergeCell ref="Q546:Q549"/>
    <mergeCell ref="AC546:AC549"/>
    <mergeCell ref="A573:A588"/>
    <mergeCell ref="B573:B588"/>
    <mergeCell ref="H573:H588"/>
    <mergeCell ref="AC375:AC376"/>
    <mergeCell ref="Q443:Q444"/>
    <mergeCell ref="AC443:AC444"/>
    <mergeCell ref="A529:A542"/>
    <mergeCell ref="B529:B542"/>
    <mergeCell ref="H529:H542"/>
    <mergeCell ref="Q362:Q365"/>
    <mergeCell ref="Q366:Q367"/>
    <mergeCell ref="A375:A527"/>
    <mergeCell ref="B375:B527"/>
    <mergeCell ref="H375:H527"/>
    <mergeCell ref="Q375:Q376"/>
    <mergeCell ref="AC347:AC348"/>
    <mergeCell ref="Q349:Q351"/>
    <mergeCell ref="Q352:Q353"/>
    <mergeCell ref="Q354:Q355"/>
    <mergeCell ref="Q356:Q358"/>
    <mergeCell ref="Q359:Q360"/>
    <mergeCell ref="A330:A373"/>
    <mergeCell ref="B330:B373"/>
    <mergeCell ref="H330:H373"/>
    <mergeCell ref="Q334:Q336"/>
    <mergeCell ref="Q337:Q340"/>
    <mergeCell ref="AC337:AC340"/>
    <mergeCell ref="Q341:Q342"/>
    <mergeCell ref="Q344:Q346"/>
    <mergeCell ref="AC344:AC346"/>
    <mergeCell ref="Q347:Q348"/>
    <mergeCell ref="AC349:AC351"/>
    <mergeCell ref="Y349:Y351"/>
    <mergeCell ref="A295:A308"/>
    <mergeCell ref="B295:B308"/>
    <mergeCell ref="H295:H308"/>
    <mergeCell ref="A310:A328"/>
    <mergeCell ref="B310:B328"/>
    <mergeCell ref="H310:H328"/>
    <mergeCell ref="A262:A268"/>
    <mergeCell ref="B262:B268"/>
    <mergeCell ref="H262:H268"/>
    <mergeCell ref="A270:A293"/>
    <mergeCell ref="B270:B293"/>
    <mergeCell ref="H270:H293"/>
    <mergeCell ref="A211:A224"/>
    <mergeCell ref="B211:B224"/>
    <mergeCell ref="H211:H224"/>
    <mergeCell ref="A226:A260"/>
    <mergeCell ref="B226:B260"/>
    <mergeCell ref="H226:H260"/>
    <mergeCell ref="E239:E240"/>
    <mergeCell ref="E242:E243"/>
    <mergeCell ref="A158:A170"/>
    <mergeCell ref="B158:B170"/>
    <mergeCell ref="H158:H168"/>
    <mergeCell ref="A172:A207"/>
    <mergeCell ref="B172:B207"/>
    <mergeCell ref="H172:H207"/>
    <mergeCell ref="H132:H141"/>
    <mergeCell ref="A143:A156"/>
    <mergeCell ref="B143:B156"/>
    <mergeCell ref="H143:H156"/>
    <mergeCell ref="A110:A121"/>
    <mergeCell ref="B110:B121"/>
    <mergeCell ref="H110:H121"/>
    <mergeCell ref="A123:A130"/>
    <mergeCell ref="B123:B130"/>
    <mergeCell ref="H123:H130"/>
    <mergeCell ref="A3:AA3"/>
    <mergeCell ref="A4:AA4"/>
    <mergeCell ref="A8:A9"/>
    <mergeCell ref="B8:B9"/>
    <mergeCell ref="C8:G8"/>
    <mergeCell ref="H8:H9"/>
    <mergeCell ref="I8:M8"/>
    <mergeCell ref="O8:S8"/>
    <mergeCell ref="AA8:AE8"/>
    <mergeCell ref="U8:U9"/>
    <mergeCell ref="V8:Y8"/>
    <mergeCell ref="AE961:AF961"/>
    <mergeCell ref="AE962:AF962"/>
    <mergeCell ref="AE963:AF963"/>
    <mergeCell ref="U349:U351"/>
    <mergeCell ref="A10:A24"/>
    <mergeCell ref="B10:B24"/>
    <mergeCell ref="H10:H24"/>
    <mergeCell ref="B26:B40"/>
    <mergeCell ref="H26:H40"/>
    <mergeCell ref="H42:H46"/>
    <mergeCell ref="R50:R51"/>
    <mergeCell ref="S50:S51"/>
    <mergeCell ref="AC50:AC51"/>
    <mergeCell ref="A66:A108"/>
    <mergeCell ref="B66:B108"/>
    <mergeCell ref="H66:H108"/>
    <mergeCell ref="A48:A64"/>
    <mergeCell ref="B48:B64"/>
    <mergeCell ref="H48:H64"/>
    <mergeCell ref="I50:I51"/>
    <mergeCell ref="O50:O51"/>
    <mergeCell ref="Q50:Q51"/>
    <mergeCell ref="A132:A141"/>
    <mergeCell ref="B132:B141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34" man="1"/>
    <brk id="122" max="34" man="1"/>
    <brk id="131" max="16383" man="1"/>
    <brk id="225" max="16383" man="1"/>
    <brk id="269" max="16383" man="1"/>
    <brk id="329" max="16383" man="1"/>
    <brk id="374" max="34" man="1"/>
    <brk id="748" max="34" man="1"/>
    <brk id="815" max="34" man="1"/>
    <brk id="844" max="34" man="1"/>
    <brk id="857" max="34" man="1"/>
    <brk id="920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BA967"/>
  <sheetViews>
    <sheetView view="pageBreakPreview" zoomScale="70" zoomScaleNormal="7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66" sqref="A66:XFD95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hidden="1" customWidth="1"/>
    <col min="4" max="4" width="22.7109375" style="126" hidden="1" customWidth="1"/>
    <col min="5" max="5" width="12.5703125" style="126" hidden="1" customWidth="1"/>
    <col min="6" max="6" width="15.28515625" style="126" hidden="1" customWidth="1"/>
    <col min="7" max="7" width="15.85546875" style="126" hidden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4.5703125" style="126" customWidth="1"/>
    <col min="33" max="36" width="19.28515625" style="126" customWidth="1"/>
    <col min="37" max="37" width="3.42578125" style="128" customWidth="1"/>
    <col min="38" max="38" width="6.42578125" style="126" customWidth="1"/>
    <col min="39" max="39" width="27.140625" style="126" customWidth="1"/>
    <col min="40" max="40" width="16.7109375" style="126" customWidth="1"/>
    <col min="41" max="41" width="16.85546875" style="126" customWidth="1"/>
    <col min="42" max="42" width="17.140625" style="126" customWidth="1"/>
    <col min="43" max="43" width="17" style="129" bestFit="1" customWidth="1"/>
    <col min="44" max="44" width="13.5703125" style="129" bestFit="1" customWidth="1"/>
    <col min="45" max="45" width="13" style="129" bestFit="1" customWidth="1"/>
    <col min="46" max="46" width="12.7109375" style="129" customWidth="1"/>
    <col min="47" max="47" width="26.7109375" style="129" customWidth="1"/>
    <col min="48" max="50" width="13.28515625" style="126" customWidth="1"/>
    <col min="51" max="51" width="10.28515625" style="126" bestFit="1" customWidth="1"/>
    <col min="52" max="52" width="15.140625" style="126" customWidth="1"/>
    <col min="53" max="53" width="14.28515625" style="126" customWidth="1"/>
    <col min="54" max="274" width="9.140625" style="126"/>
    <col min="275" max="275" width="5.28515625" style="126" customWidth="1"/>
    <col min="276" max="276" width="19.42578125" style="126" customWidth="1"/>
    <col min="277" max="277" width="6.28515625" style="126" customWidth="1"/>
    <col min="278" max="278" width="22.7109375" style="126" customWidth="1"/>
    <col min="279" max="279" width="12.5703125" style="126" customWidth="1"/>
    <col min="280" max="280" width="15.28515625" style="126" customWidth="1"/>
    <col min="281" max="281" width="15.85546875" style="126" bestFit="1" customWidth="1"/>
    <col min="282" max="282" width="19.5703125" style="126" customWidth="1"/>
    <col min="283" max="283" width="6.85546875" style="126" customWidth="1"/>
    <col min="284" max="284" width="24.140625" style="126" customWidth="1"/>
    <col min="285" max="285" width="15.42578125" style="126" customWidth="1"/>
    <col min="286" max="286" width="15.140625" style="126" customWidth="1"/>
    <col min="287" max="287" width="16.28515625" style="126" customWidth="1"/>
    <col min="288" max="288" width="2.85546875" style="126" customWidth="1"/>
    <col min="289" max="289" width="6.85546875" style="126" customWidth="1"/>
    <col min="290" max="290" width="24.140625" style="126" customWidth="1"/>
    <col min="291" max="291" width="15.42578125" style="126" customWidth="1"/>
    <col min="292" max="292" width="15.140625" style="126" customWidth="1"/>
    <col min="293" max="293" width="16.28515625" style="126" customWidth="1"/>
    <col min="294" max="294" width="3.42578125" style="126" customWidth="1"/>
    <col min="295" max="295" width="6.42578125" style="126" customWidth="1"/>
    <col min="296" max="296" width="20" style="126" customWidth="1"/>
    <col min="297" max="297" width="16.7109375" style="126" customWidth="1"/>
    <col min="298" max="298" width="16.85546875" style="126" customWidth="1"/>
    <col min="299" max="299" width="17.140625" style="126" customWidth="1"/>
    <col min="300" max="300" width="14.28515625" style="126" customWidth="1"/>
    <col min="301" max="301" width="10.5703125" style="126" bestFit="1" customWidth="1"/>
    <col min="302" max="302" width="10.5703125" style="126" customWidth="1"/>
    <col min="303" max="303" width="10.5703125" style="126" bestFit="1" customWidth="1"/>
    <col min="304" max="304" width="12.85546875" style="126" bestFit="1" customWidth="1"/>
    <col min="305" max="305" width="9.140625" style="126"/>
    <col min="306" max="306" width="18.42578125" style="126" bestFit="1" customWidth="1"/>
    <col min="307" max="307" width="10.28515625" style="126" bestFit="1" customWidth="1"/>
    <col min="308" max="308" width="15.140625" style="126" customWidth="1"/>
    <col min="309" max="309" width="14.28515625" style="126" customWidth="1"/>
    <col min="310" max="530" width="9.140625" style="126"/>
    <col min="531" max="531" width="5.28515625" style="126" customWidth="1"/>
    <col min="532" max="532" width="19.42578125" style="126" customWidth="1"/>
    <col min="533" max="533" width="6.28515625" style="126" customWidth="1"/>
    <col min="534" max="534" width="22.7109375" style="126" customWidth="1"/>
    <col min="535" max="535" width="12.5703125" style="126" customWidth="1"/>
    <col min="536" max="536" width="15.28515625" style="126" customWidth="1"/>
    <col min="537" max="537" width="15.85546875" style="126" bestFit="1" customWidth="1"/>
    <col min="538" max="538" width="19.5703125" style="126" customWidth="1"/>
    <col min="539" max="539" width="6.85546875" style="126" customWidth="1"/>
    <col min="540" max="540" width="24.140625" style="126" customWidth="1"/>
    <col min="541" max="541" width="15.42578125" style="126" customWidth="1"/>
    <col min="542" max="542" width="15.140625" style="126" customWidth="1"/>
    <col min="543" max="543" width="16.28515625" style="126" customWidth="1"/>
    <col min="544" max="544" width="2.85546875" style="126" customWidth="1"/>
    <col min="545" max="545" width="6.85546875" style="126" customWidth="1"/>
    <col min="546" max="546" width="24.140625" style="126" customWidth="1"/>
    <col min="547" max="547" width="15.42578125" style="126" customWidth="1"/>
    <col min="548" max="548" width="15.140625" style="126" customWidth="1"/>
    <col min="549" max="549" width="16.28515625" style="126" customWidth="1"/>
    <col min="550" max="550" width="3.42578125" style="126" customWidth="1"/>
    <col min="551" max="551" width="6.42578125" style="126" customWidth="1"/>
    <col min="552" max="552" width="20" style="126" customWidth="1"/>
    <col min="553" max="553" width="16.7109375" style="126" customWidth="1"/>
    <col min="554" max="554" width="16.85546875" style="126" customWidth="1"/>
    <col min="555" max="555" width="17.140625" style="126" customWidth="1"/>
    <col min="556" max="556" width="14.28515625" style="126" customWidth="1"/>
    <col min="557" max="557" width="10.5703125" style="126" bestFit="1" customWidth="1"/>
    <col min="558" max="558" width="10.5703125" style="126" customWidth="1"/>
    <col min="559" max="559" width="10.5703125" style="126" bestFit="1" customWidth="1"/>
    <col min="560" max="560" width="12.85546875" style="126" bestFit="1" customWidth="1"/>
    <col min="561" max="561" width="9.140625" style="126"/>
    <col min="562" max="562" width="18.42578125" style="126" bestFit="1" customWidth="1"/>
    <col min="563" max="563" width="10.28515625" style="126" bestFit="1" customWidth="1"/>
    <col min="564" max="564" width="15.140625" style="126" customWidth="1"/>
    <col min="565" max="565" width="14.28515625" style="126" customWidth="1"/>
    <col min="566" max="786" width="9.140625" style="126"/>
    <col min="787" max="787" width="5.28515625" style="126" customWidth="1"/>
    <col min="788" max="788" width="19.42578125" style="126" customWidth="1"/>
    <col min="789" max="789" width="6.28515625" style="126" customWidth="1"/>
    <col min="790" max="790" width="22.7109375" style="126" customWidth="1"/>
    <col min="791" max="791" width="12.5703125" style="126" customWidth="1"/>
    <col min="792" max="792" width="15.28515625" style="126" customWidth="1"/>
    <col min="793" max="793" width="15.85546875" style="126" bestFit="1" customWidth="1"/>
    <col min="794" max="794" width="19.5703125" style="126" customWidth="1"/>
    <col min="795" max="795" width="6.85546875" style="126" customWidth="1"/>
    <col min="796" max="796" width="24.140625" style="126" customWidth="1"/>
    <col min="797" max="797" width="15.42578125" style="126" customWidth="1"/>
    <col min="798" max="798" width="15.140625" style="126" customWidth="1"/>
    <col min="799" max="799" width="16.28515625" style="126" customWidth="1"/>
    <col min="800" max="800" width="2.85546875" style="126" customWidth="1"/>
    <col min="801" max="801" width="6.85546875" style="126" customWidth="1"/>
    <col min="802" max="802" width="24.140625" style="126" customWidth="1"/>
    <col min="803" max="803" width="15.42578125" style="126" customWidth="1"/>
    <col min="804" max="804" width="15.140625" style="126" customWidth="1"/>
    <col min="805" max="805" width="16.28515625" style="126" customWidth="1"/>
    <col min="806" max="806" width="3.42578125" style="126" customWidth="1"/>
    <col min="807" max="807" width="6.42578125" style="126" customWidth="1"/>
    <col min="808" max="808" width="20" style="126" customWidth="1"/>
    <col min="809" max="809" width="16.7109375" style="126" customWidth="1"/>
    <col min="810" max="810" width="16.85546875" style="126" customWidth="1"/>
    <col min="811" max="811" width="17.140625" style="126" customWidth="1"/>
    <col min="812" max="812" width="14.28515625" style="126" customWidth="1"/>
    <col min="813" max="813" width="10.5703125" style="126" bestFit="1" customWidth="1"/>
    <col min="814" max="814" width="10.5703125" style="126" customWidth="1"/>
    <col min="815" max="815" width="10.5703125" style="126" bestFit="1" customWidth="1"/>
    <col min="816" max="816" width="12.85546875" style="126" bestFit="1" customWidth="1"/>
    <col min="817" max="817" width="9.140625" style="126"/>
    <col min="818" max="818" width="18.42578125" style="126" bestFit="1" customWidth="1"/>
    <col min="819" max="819" width="10.28515625" style="126" bestFit="1" customWidth="1"/>
    <col min="820" max="820" width="15.140625" style="126" customWidth="1"/>
    <col min="821" max="821" width="14.28515625" style="126" customWidth="1"/>
    <col min="822" max="1042" width="9.140625" style="126"/>
    <col min="1043" max="1043" width="5.28515625" style="126" customWidth="1"/>
    <col min="1044" max="1044" width="19.42578125" style="126" customWidth="1"/>
    <col min="1045" max="1045" width="6.28515625" style="126" customWidth="1"/>
    <col min="1046" max="1046" width="22.7109375" style="126" customWidth="1"/>
    <col min="1047" max="1047" width="12.5703125" style="126" customWidth="1"/>
    <col min="1048" max="1048" width="15.28515625" style="126" customWidth="1"/>
    <col min="1049" max="1049" width="15.85546875" style="126" bestFit="1" customWidth="1"/>
    <col min="1050" max="1050" width="19.5703125" style="126" customWidth="1"/>
    <col min="1051" max="1051" width="6.85546875" style="126" customWidth="1"/>
    <col min="1052" max="1052" width="24.140625" style="126" customWidth="1"/>
    <col min="1053" max="1053" width="15.42578125" style="126" customWidth="1"/>
    <col min="1054" max="1054" width="15.140625" style="126" customWidth="1"/>
    <col min="1055" max="1055" width="16.28515625" style="126" customWidth="1"/>
    <col min="1056" max="1056" width="2.85546875" style="126" customWidth="1"/>
    <col min="1057" max="1057" width="6.85546875" style="126" customWidth="1"/>
    <col min="1058" max="1058" width="24.140625" style="126" customWidth="1"/>
    <col min="1059" max="1059" width="15.42578125" style="126" customWidth="1"/>
    <col min="1060" max="1060" width="15.140625" style="126" customWidth="1"/>
    <col min="1061" max="1061" width="16.28515625" style="126" customWidth="1"/>
    <col min="1062" max="1062" width="3.42578125" style="126" customWidth="1"/>
    <col min="1063" max="1063" width="6.42578125" style="126" customWidth="1"/>
    <col min="1064" max="1064" width="20" style="126" customWidth="1"/>
    <col min="1065" max="1065" width="16.7109375" style="126" customWidth="1"/>
    <col min="1066" max="1066" width="16.85546875" style="126" customWidth="1"/>
    <col min="1067" max="1067" width="17.140625" style="126" customWidth="1"/>
    <col min="1068" max="1068" width="14.28515625" style="126" customWidth="1"/>
    <col min="1069" max="1069" width="10.5703125" style="126" bestFit="1" customWidth="1"/>
    <col min="1070" max="1070" width="10.5703125" style="126" customWidth="1"/>
    <col min="1071" max="1071" width="10.5703125" style="126" bestFit="1" customWidth="1"/>
    <col min="1072" max="1072" width="12.85546875" style="126" bestFit="1" customWidth="1"/>
    <col min="1073" max="1073" width="9.140625" style="126"/>
    <col min="1074" max="1074" width="18.42578125" style="126" bestFit="1" customWidth="1"/>
    <col min="1075" max="1075" width="10.28515625" style="126" bestFit="1" customWidth="1"/>
    <col min="1076" max="1076" width="15.140625" style="126" customWidth="1"/>
    <col min="1077" max="1077" width="14.28515625" style="126" customWidth="1"/>
    <col min="1078" max="1298" width="9.140625" style="126"/>
    <col min="1299" max="1299" width="5.28515625" style="126" customWidth="1"/>
    <col min="1300" max="1300" width="19.42578125" style="126" customWidth="1"/>
    <col min="1301" max="1301" width="6.28515625" style="126" customWidth="1"/>
    <col min="1302" max="1302" width="22.7109375" style="126" customWidth="1"/>
    <col min="1303" max="1303" width="12.5703125" style="126" customWidth="1"/>
    <col min="1304" max="1304" width="15.28515625" style="126" customWidth="1"/>
    <col min="1305" max="1305" width="15.85546875" style="126" bestFit="1" customWidth="1"/>
    <col min="1306" max="1306" width="19.5703125" style="126" customWidth="1"/>
    <col min="1307" max="1307" width="6.85546875" style="126" customWidth="1"/>
    <col min="1308" max="1308" width="24.140625" style="126" customWidth="1"/>
    <col min="1309" max="1309" width="15.42578125" style="126" customWidth="1"/>
    <col min="1310" max="1310" width="15.140625" style="126" customWidth="1"/>
    <col min="1311" max="1311" width="16.28515625" style="126" customWidth="1"/>
    <col min="1312" max="1312" width="2.85546875" style="126" customWidth="1"/>
    <col min="1313" max="1313" width="6.85546875" style="126" customWidth="1"/>
    <col min="1314" max="1314" width="24.140625" style="126" customWidth="1"/>
    <col min="1315" max="1315" width="15.42578125" style="126" customWidth="1"/>
    <col min="1316" max="1316" width="15.140625" style="126" customWidth="1"/>
    <col min="1317" max="1317" width="16.28515625" style="126" customWidth="1"/>
    <col min="1318" max="1318" width="3.42578125" style="126" customWidth="1"/>
    <col min="1319" max="1319" width="6.42578125" style="126" customWidth="1"/>
    <col min="1320" max="1320" width="20" style="126" customWidth="1"/>
    <col min="1321" max="1321" width="16.7109375" style="126" customWidth="1"/>
    <col min="1322" max="1322" width="16.85546875" style="126" customWidth="1"/>
    <col min="1323" max="1323" width="17.140625" style="126" customWidth="1"/>
    <col min="1324" max="1324" width="14.28515625" style="126" customWidth="1"/>
    <col min="1325" max="1325" width="10.5703125" style="126" bestFit="1" customWidth="1"/>
    <col min="1326" max="1326" width="10.5703125" style="126" customWidth="1"/>
    <col min="1327" max="1327" width="10.5703125" style="126" bestFit="1" customWidth="1"/>
    <col min="1328" max="1328" width="12.85546875" style="126" bestFit="1" customWidth="1"/>
    <col min="1329" max="1329" width="9.140625" style="126"/>
    <col min="1330" max="1330" width="18.42578125" style="126" bestFit="1" customWidth="1"/>
    <col min="1331" max="1331" width="10.28515625" style="126" bestFit="1" customWidth="1"/>
    <col min="1332" max="1332" width="15.140625" style="126" customWidth="1"/>
    <col min="1333" max="1333" width="14.28515625" style="126" customWidth="1"/>
    <col min="1334" max="1554" width="9.140625" style="126"/>
    <col min="1555" max="1555" width="5.28515625" style="126" customWidth="1"/>
    <col min="1556" max="1556" width="19.42578125" style="126" customWidth="1"/>
    <col min="1557" max="1557" width="6.28515625" style="126" customWidth="1"/>
    <col min="1558" max="1558" width="22.7109375" style="126" customWidth="1"/>
    <col min="1559" max="1559" width="12.5703125" style="126" customWidth="1"/>
    <col min="1560" max="1560" width="15.28515625" style="126" customWidth="1"/>
    <col min="1561" max="1561" width="15.85546875" style="126" bestFit="1" customWidth="1"/>
    <col min="1562" max="1562" width="19.5703125" style="126" customWidth="1"/>
    <col min="1563" max="1563" width="6.85546875" style="126" customWidth="1"/>
    <col min="1564" max="1564" width="24.140625" style="126" customWidth="1"/>
    <col min="1565" max="1565" width="15.42578125" style="126" customWidth="1"/>
    <col min="1566" max="1566" width="15.140625" style="126" customWidth="1"/>
    <col min="1567" max="1567" width="16.28515625" style="126" customWidth="1"/>
    <col min="1568" max="1568" width="2.85546875" style="126" customWidth="1"/>
    <col min="1569" max="1569" width="6.85546875" style="126" customWidth="1"/>
    <col min="1570" max="1570" width="24.140625" style="126" customWidth="1"/>
    <col min="1571" max="1571" width="15.42578125" style="126" customWidth="1"/>
    <col min="1572" max="1572" width="15.140625" style="126" customWidth="1"/>
    <col min="1573" max="1573" width="16.28515625" style="126" customWidth="1"/>
    <col min="1574" max="1574" width="3.42578125" style="126" customWidth="1"/>
    <col min="1575" max="1575" width="6.42578125" style="126" customWidth="1"/>
    <col min="1576" max="1576" width="20" style="126" customWidth="1"/>
    <col min="1577" max="1577" width="16.7109375" style="126" customWidth="1"/>
    <col min="1578" max="1578" width="16.85546875" style="126" customWidth="1"/>
    <col min="1579" max="1579" width="17.140625" style="126" customWidth="1"/>
    <col min="1580" max="1580" width="14.28515625" style="126" customWidth="1"/>
    <col min="1581" max="1581" width="10.5703125" style="126" bestFit="1" customWidth="1"/>
    <col min="1582" max="1582" width="10.5703125" style="126" customWidth="1"/>
    <col min="1583" max="1583" width="10.5703125" style="126" bestFit="1" customWidth="1"/>
    <col min="1584" max="1584" width="12.85546875" style="126" bestFit="1" customWidth="1"/>
    <col min="1585" max="1585" width="9.140625" style="126"/>
    <col min="1586" max="1586" width="18.42578125" style="126" bestFit="1" customWidth="1"/>
    <col min="1587" max="1587" width="10.28515625" style="126" bestFit="1" customWidth="1"/>
    <col min="1588" max="1588" width="15.140625" style="126" customWidth="1"/>
    <col min="1589" max="1589" width="14.28515625" style="126" customWidth="1"/>
    <col min="1590" max="1810" width="9.140625" style="126"/>
    <col min="1811" max="1811" width="5.28515625" style="126" customWidth="1"/>
    <col min="1812" max="1812" width="19.42578125" style="126" customWidth="1"/>
    <col min="1813" max="1813" width="6.28515625" style="126" customWidth="1"/>
    <col min="1814" max="1814" width="22.7109375" style="126" customWidth="1"/>
    <col min="1815" max="1815" width="12.5703125" style="126" customWidth="1"/>
    <col min="1816" max="1816" width="15.28515625" style="126" customWidth="1"/>
    <col min="1817" max="1817" width="15.85546875" style="126" bestFit="1" customWidth="1"/>
    <col min="1818" max="1818" width="19.5703125" style="126" customWidth="1"/>
    <col min="1819" max="1819" width="6.85546875" style="126" customWidth="1"/>
    <col min="1820" max="1820" width="24.140625" style="126" customWidth="1"/>
    <col min="1821" max="1821" width="15.42578125" style="126" customWidth="1"/>
    <col min="1822" max="1822" width="15.140625" style="126" customWidth="1"/>
    <col min="1823" max="1823" width="16.28515625" style="126" customWidth="1"/>
    <col min="1824" max="1824" width="2.85546875" style="126" customWidth="1"/>
    <col min="1825" max="1825" width="6.85546875" style="126" customWidth="1"/>
    <col min="1826" max="1826" width="24.140625" style="126" customWidth="1"/>
    <col min="1827" max="1827" width="15.42578125" style="126" customWidth="1"/>
    <col min="1828" max="1828" width="15.140625" style="126" customWidth="1"/>
    <col min="1829" max="1829" width="16.28515625" style="126" customWidth="1"/>
    <col min="1830" max="1830" width="3.42578125" style="126" customWidth="1"/>
    <col min="1831" max="1831" width="6.42578125" style="126" customWidth="1"/>
    <col min="1832" max="1832" width="20" style="126" customWidth="1"/>
    <col min="1833" max="1833" width="16.7109375" style="126" customWidth="1"/>
    <col min="1834" max="1834" width="16.85546875" style="126" customWidth="1"/>
    <col min="1835" max="1835" width="17.140625" style="126" customWidth="1"/>
    <col min="1836" max="1836" width="14.28515625" style="126" customWidth="1"/>
    <col min="1837" max="1837" width="10.5703125" style="126" bestFit="1" customWidth="1"/>
    <col min="1838" max="1838" width="10.5703125" style="126" customWidth="1"/>
    <col min="1839" max="1839" width="10.5703125" style="126" bestFit="1" customWidth="1"/>
    <col min="1840" max="1840" width="12.85546875" style="126" bestFit="1" customWidth="1"/>
    <col min="1841" max="1841" width="9.140625" style="126"/>
    <col min="1842" max="1842" width="18.42578125" style="126" bestFit="1" customWidth="1"/>
    <col min="1843" max="1843" width="10.28515625" style="126" bestFit="1" customWidth="1"/>
    <col min="1844" max="1844" width="15.140625" style="126" customWidth="1"/>
    <col min="1845" max="1845" width="14.28515625" style="126" customWidth="1"/>
    <col min="1846" max="2066" width="9.140625" style="126"/>
    <col min="2067" max="2067" width="5.28515625" style="126" customWidth="1"/>
    <col min="2068" max="2068" width="19.42578125" style="126" customWidth="1"/>
    <col min="2069" max="2069" width="6.28515625" style="126" customWidth="1"/>
    <col min="2070" max="2070" width="22.7109375" style="126" customWidth="1"/>
    <col min="2071" max="2071" width="12.5703125" style="126" customWidth="1"/>
    <col min="2072" max="2072" width="15.28515625" style="126" customWidth="1"/>
    <col min="2073" max="2073" width="15.85546875" style="126" bestFit="1" customWidth="1"/>
    <col min="2074" max="2074" width="19.5703125" style="126" customWidth="1"/>
    <col min="2075" max="2075" width="6.85546875" style="126" customWidth="1"/>
    <col min="2076" max="2076" width="24.140625" style="126" customWidth="1"/>
    <col min="2077" max="2077" width="15.42578125" style="126" customWidth="1"/>
    <col min="2078" max="2078" width="15.140625" style="126" customWidth="1"/>
    <col min="2079" max="2079" width="16.28515625" style="126" customWidth="1"/>
    <col min="2080" max="2080" width="2.85546875" style="126" customWidth="1"/>
    <col min="2081" max="2081" width="6.85546875" style="126" customWidth="1"/>
    <col min="2082" max="2082" width="24.140625" style="126" customWidth="1"/>
    <col min="2083" max="2083" width="15.42578125" style="126" customWidth="1"/>
    <col min="2084" max="2084" width="15.140625" style="126" customWidth="1"/>
    <col min="2085" max="2085" width="16.28515625" style="126" customWidth="1"/>
    <col min="2086" max="2086" width="3.42578125" style="126" customWidth="1"/>
    <col min="2087" max="2087" width="6.42578125" style="126" customWidth="1"/>
    <col min="2088" max="2088" width="20" style="126" customWidth="1"/>
    <col min="2089" max="2089" width="16.7109375" style="126" customWidth="1"/>
    <col min="2090" max="2090" width="16.85546875" style="126" customWidth="1"/>
    <col min="2091" max="2091" width="17.140625" style="126" customWidth="1"/>
    <col min="2092" max="2092" width="14.28515625" style="126" customWidth="1"/>
    <col min="2093" max="2093" width="10.5703125" style="126" bestFit="1" customWidth="1"/>
    <col min="2094" max="2094" width="10.5703125" style="126" customWidth="1"/>
    <col min="2095" max="2095" width="10.5703125" style="126" bestFit="1" customWidth="1"/>
    <col min="2096" max="2096" width="12.85546875" style="126" bestFit="1" customWidth="1"/>
    <col min="2097" max="2097" width="9.140625" style="126"/>
    <col min="2098" max="2098" width="18.42578125" style="126" bestFit="1" customWidth="1"/>
    <col min="2099" max="2099" width="10.28515625" style="126" bestFit="1" customWidth="1"/>
    <col min="2100" max="2100" width="15.140625" style="126" customWidth="1"/>
    <col min="2101" max="2101" width="14.28515625" style="126" customWidth="1"/>
    <col min="2102" max="2322" width="9.140625" style="126"/>
    <col min="2323" max="2323" width="5.28515625" style="126" customWidth="1"/>
    <col min="2324" max="2324" width="19.42578125" style="126" customWidth="1"/>
    <col min="2325" max="2325" width="6.28515625" style="126" customWidth="1"/>
    <col min="2326" max="2326" width="22.7109375" style="126" customWidth="1"/>
    <col min="2327" max="2327" width="12.5703125" style="126" customWidth="1"/>
    <col min="2328" max="2328" width="15.28515625" style="126" customWidth="1"/>
    <col min="2329" max="2329" width="15.85546875" style="126" bestFit="1" customWidth="1"/>
    <col min="2330" max="2330" width="19.5703125" style="126" customWidth="1"/>
    <col min="2331" max="2331" width="6.85546875" style="126" customWidth="1"/>
    <col min="2332" max="2332" width="24.140625" style="126" customWidth="1"/>
    <col min="2333" max="2333" width="15.42578125" style="126" customWidth="1"/>
    <col min="2334" max="2334" width="15.140625" style="126" customWidth="1"/>
    <col min="2335" max="2335" width="16.28515625" style="126" customWidth="1"/>
    <col min="2336" max="2336" width="2.85546875" style="126" customWidth="1"/>
    <col min="2337" max="2337" width="6.85546875" style="126" customWidth="1"/>
    <col min="2338" max="2338" width="24.140625" style="126" customWidth="1"/>
    <col min="2339" max="2339" width="15.42578125" style="126" customWidth="1"/>
    <col min="2340" max="2340" width="15.140625" style="126" customWidth="1"/>
    <col min="2341" max="2341" width="16.28515625" style="126" customWidth="1"/>
    <col min="2342" max="2342" width="3.42578125" style="126" customWidth="1"/>
    <col min="2343" max="2343" width="6.42578125" style="126" customWidth="1"/>
    <col min="2344" max="2344" width="20" style="126" customWidth="1"/>
    <col min="2345" max="2345" width="16.7109375" style="126" customWidth="1"/>
    <col min="2346" max="2346" width="16.85546875" style="126" customWidth="1"/>
    <col min="2347" max="2347" width="17.140625" style="126" customWidth="1"/>
    <col min="2348" max="2348" width="14.28515625" style="126" customWidth="1"/>
    <col min="2349" max="2349" width="10.5703125" style="126" bestFit="1" customWidth="1"/>
    <col min="2350" max="2350" width="10.5703125" style="126" customWidth="1"/>
    <col min="2351" max="2351" width="10.5703125" style="126" bestFit="1" customWidth="1"/>
    <col min="2352" max="2352" width="12.85546875" style="126" bestFit="1" customWidth="1"/>
    <col min="2353" max="2353" width="9.140625" style="126"/>
    <col min="2354" max="2354" width="18.42578125" style="126" bestFit="1" customWidth="1"/>
    <col min="2355" max="2355" width="10.28515625" style="126" bestFit="1" customWidth="1"/>
    <col min="2356" max="2356" width="15.140625" style="126" customWidth="1"/>
    <col min="2357" max="2357" width="14.28515625" style="126" customWidth="1"/>
    <col min="2358" max="2578" width="9.140625" style="126"/>
    <col min="2579" max="2579" width="5.28515625" style="126" customWidth="1"/>
    <col min="2580" max="2580" width="19.42578125" style="126" customWidth="1"/>
    <col min="2581" max="2581" width="6.28515625" style="126" customWidth="1"/>
    <col min="2582" max="2582" width="22.7109375" style="126" customWidth="1"/>
    <col min="2583" max="2583" width="12.5703125" style="126" customWidth="1"/>
    <col min="2584" max="2584" width="15.28515625" style="126" customWidth="1"/>
    <col min="2585" max="2585" width="15.85546875" style="126" bestFit="1" customWidth="1"/>
    <col min="2586" max="2586" width="19.5703125" style="126" customWidth="1"/>
    <col min="2587" max="2587" width="6.85546875" style="126" customWidth="1"/>
    <col min="2588" max="2588" width="24.140625" style="126" customWidth="1"/>
    <col min="2589" max="2589" width="15.42578125" style="126" customWidth="1"/>
    <col min="2590" max="2590" width="15.140625" style="126" customWidth="1"/>
    <col min="2591" max="2591" width="16.28515625" style="126" customWidth="1"/>
    <col min="2592" max="2592" width="2.85546875" style="126" customWidth="1"/>
    <col min="2593" max="2593" width="6.85546875" style="126" customWidth="1"/>
    <col min="2594" max="2594" width="24.140625" style="126" customWidth="1"/>
    <col min="2595" max="2595" width="15.42578125" style="126" customWidth="1"/>
    <col min="2596" max="2596" width="15.140625" style="126" customWidth="1"/>
    <col min="2597" max="2597" width="16.28515625" style="126" customWidth="1"/>
    <col min="2598" max="2598" width="3.42578125" style="126" customWidth="1"/>
    <col min="2599" max="2599" width="6.42578125" style="126" customWidth="1"/>
    <col min="2600" max="2600" width="20" style="126" customWidth="1"/>
    <col min="2601" max="2601" width="16.7109375" style="126" customWidth="1"/>
    <col min="2602" max="2602" width="16.85546875" style="126" customWidth="1"/>
    <col min="2603" max="2603" width="17.140625" style="126" customWidth="1"/>
    <col min="2604" max="2604" width="14.28515625" style="126" customWidth="1"/>
    <col min="2605" max="2605" width="10.5703125" style="126" bestFit="1" customWidth="1"/>
    <col min="2606" max="2606" width="10.5703125" style="126" customWidth="1"/>
    <col min="2607" max="2607" width="10.5703125" style="126" bestFit="1" customWidth="1"/>
    <col min="2608" max="2608" width="12.85546875" style="126" bestFit="1" customWidth="1"/>
    <col min="2609" max="2609" width="9.140625" style="126"/>
    <col min="2610" max="2610" width="18.42578125" style="126" bestFit="1" customWidth="1"/>
    <col min="2611" max="2611" width="10.28515625" style="126" bestFit="1" customWidth="1"/>
    <col min="2612" max="2612" width="15.140625" style="126" customWidth="1"/>
    <col min="2613" max="2613" width="14.28515625" style="126" customWidth="1"/>
    <col min="2614" max="2834" width="9.140625" style="126"/>
    <col min="2835" max="2835" width="5.28515625" style="126" customWidth="1"/>
    <col min="2836" max="2836" width="19.42578125" style="126" customWidth="1"/>
    <col min="2837" max="2837" width="6.28515625" style="126" customWidth="1"/>
    <col min="2838" max="2838" width="22.7109375" style="126" customWidth="1"/>
    <col min="2839" max="2839" width="12.5703125" style="126" customWidth="1"/>
    <col min="2840" max="2840" width="15.28515625" style="126" customWidth="1"/>
    <col min="2841" max="2841" width="15.85546875" style="126" bestFit="1" customWidth="1"/>
    <col min="2842" max="2842" width="19.5703125" style="126" customWidth="1"/>
    <col min="2843" max="2843" width="6.85546875" style="126" customWidth="1"/>
    <col min="2844" max="2844" width="24.140625" style="126" customWidth="1"/>
    <col min="2845" max="2845" width="15.42578125" style="126" customWidth="1"/>
    <col min="2846" max="2846" width="15.140625" style="126" customWidth="1"/>
    <col min="2847" max="2847" width="16.28515625" style="126" customWidth="1"/>
    <col min="2848" max="2848" width="2.85546875" style="126" customWidth="1"/>
    <col min="2849" max="2849" width="6.85546875" style="126" customWidth="1"/>
    <col min="2850" max="2850" width="24.140625" style="126" customWidth="1"/>
    <col min="2851" max="2851" width="15.42578125" style="126" customWidth="1"/>
    <col min="2852" max="2852" width="15.140625" style="126" customWidth="1"/>
    <col min="2853" max="2853" width="16.28515625" style="126" customWidth="1"/>
    <col min="2854" max="2854" width="3.42578125" style="126" customWidth="1"/>
    <col min="2855" max="2855" width="6.42578125" style="126" customWidth="1"/>
    <col min="2856" max="2856" width="20" style="126" customWidth="1"/>
    <col min="2857" max="2857" width="16.7109375" style="126" customWidth="1"/>
    <col min="2858" max="2858" width="16.85546875" style="126" customWidth="1"/>
    <col min="2859" max="2859" width="17.140625" style="126" customWidth="1"/>
    <col min="2860" max="2860" width="14.28515625" style="126" customWidth="1"/>
    <col min="2861" max="2861" width="10.5703125" style="126" bestFit="1" customWidth="1"/>
    <col min="2862" max="2862" width="10.5703125" style="126" customWidth="1"/>
    <col min="2863" max="2863" width="10.5703125" style="126" bestFit="1" customWidth="1"/>
    <col min="2864" max="2864" width="12.85546875" style="126" bestFit="1" customWidth="1"/>
    <col min="2865" max="2865" width="9.140625" style="126"/>
    <col min="2866" max="2866" width="18.42578125" style="126" bestFit="1" customWidth="1"/>
    <col min="2867" max="2867" width="10.28515625" style="126" bestFit="1" customWidth="1"/>
    <col min="2868" max="2868" width="15.140625" style="126" customWidth="1"/>
    <col min="2869" max="2869" width="14.28515625" style="126" customWidth="1"/>
    <col min="2870" max="3090" width="9.140625" style="126"/>
    <col min="3091" max="3091" width="5.28515625" style="126" customWidth="1"/>
    <col min="3092" max="3092" width="19.42578125" style="126" customWidth="1"/>
    <col min="3093" max="3093" width="6.28515625" style="126" customWidth="1"/>
    <col min="3094" max="3094" width="22.7109375" style="126" customWidth="1"/>
    <col min="3095" max="3095" width="12.5703125" style="126" customWidth="1"/>
    <col min="3096" max="3096" width="15.28515625" style="126" customWidth="1"/>
    <col min="3097" max="3097" width="15.85546875" style="126" bestFit="1" customWidth="1"/>
    <col min="3098" max="3098" width="19.5703125" style="126" customWidth="1"/>
    <col min="3099" max="3099" width="6.85546875" style="126" customWidth="1"/>
    <col min="3100" max="3100" width="24.140625" style="126" customWidth="1"/>
    <col min="3101" max="3101" width="15.42578125" style="126" customWidth="1"/>
    <col min="3102" max="3102" width="15.140625" style="126" customWidth="1"/>
    <col min="3103" max="3103" width="16.28515625" style="126" customWidth="1"/>
    <col min="3104" max="3104" width="2.85546875" style="126" customWidth="1"/>
    <col min="3105" max="3105" width="6.85546875" style="126" customWidth="1"/>
    <col min="3106" max="3106" width="24.140625" style="126" customWidth="1"/>
    <col min="3107" max="3107" width="15.42578125" style="126" customWidth="1"/>
    <col min="3108" max="3108" width="15.140625" style="126" customWidth="1"/>
    <col min="3109" max="3109" width="16.28515625" style="126" customWidth="1"/>
    <col min="3110" max="3110" width="3.42578125" style="126" customWidth="1"/>
    <col min="3111" max="3111" width="6.42578125" style="126" customWidth="1"/>
    <col min="3112" max="3112" width="20" style="126" customWidth="1"/>
    <col min="3113" max="3113" width="16.7109375" style="126" customWidth="1"/>
    <col min="3114" max="3114" width="16.85546875" style="126" customWidth="1"/>
    <col min="3115" max="3115" width="17.140625" style="126" customWidth="1"/>
    <col min="3116" max="3116" width="14.28515625" style="126" customWidth="1"/>
    <col min="3117" max="3117" width="10.5703125" style="126" bestFit="1" customWidth="1"/>
    <col min="3118" max="3118" width="10.5703125" style="126" customWidth="1"/>
    <col min="3119" max="3119" width="10.5703125" style="126" bestFit="1" customWidth="1"/>
    <col min="3120" max="3120" width="12.85546875" style="126" bestFit="1" customWidth="1"/>
    <col min="3121" max="3121" width="9.140625" style="126"/>
    <col min="3122" max="3122" width="18.42578125" style="126" bestFit="1" customWidth="1"/>
    <col min="3123" max="3123" width="10.28515625" style="126" bestFit="1" customWidth="1"/>
    <col min="3124" max="3124" width="15.140625" style="126" customWidth="1"/>
    <col min="3125" max="3125" width="14.28515625" style="126" customWidth="1"/>
    <col min="3126" max="3346" width="9.140625" style="126"/>
    <col min="3347" max="3347" width="5.28515625" style="126" customWidth="1"/>
    <col min="3348" max="3348" width="19.42578125" style="126" customWidth="1"/>
    <col min="3349" max="3349" width="6.28515625" style="126" customWidth="1"/>
    <col min="3350" max="3350" width="22.7109375" style="126" customWidth="1"/>
    <col min="3351" max="3351" width="12.5703125" style="126" customWidth="1"/>
    <col min="3352" max="3352" width="15.28515625" style="126" customWidth="1"/>
    <col min="3353" max="3353" width="15.85546875" style="126" bestFit="1" customWidth="1"/>
    <col min="3354" max="3354" width="19.5703125" style="126" customWidth="1"/>
    <col min="3355" max="3355" width="6.85546875" style="126" customWidth="1"/>
    <col min="3356" max="3356" width="24.140625" style="126" customWidth="1"/>
    <col min="3357" max="3357" width="15.42578125" style="126" customWidth="1"/>
    <col min="3358" max="3358" width="15.140625" style="126" customWidth="1"/>
    <col min="3359" max="3359" width="16.28515625" style="126" customWidth="1"/>
    <col min="3360" max="3360" width="2.85546875" style="126" customWidth="1"/>
    <col min="3361" max="3361" width="6.85546875" style="126" customWidth="1"/>
    <col min="3362" max="3362" width="24.140625" style="126" customWidth="1"/>
    <col min="3363" max="3363" width="15.42578125" style="126" customWidth="1"/>
    <col min="3364" max="3364" width="15.140625" style="126" customWidth="1"/>
    <col min="3365" max="3365" width="16.28515625" style="126" customWidth="1"/>
    <col min="3366" max="3366" width="3.42578125" style="126" customWidth="1"/>
    <col min="3367" max="3367" width="6.42578125" style="126" customWidth="1"/>
    <col min="3368" max="3368" width="20" style="126" customWidth="1"/>
    <col min="3369" max="3369" width="16.7109375" style="126" customWidth="1"/>
    <col min="3370" max="3370" width="16.85546875" style="126" customWidth="1"/>
    <col min="3371" max="3371" width="17.140625" style="126" customWidth="1"/>
    <col min="3372" max="3372" width="14.28515625" style="126" customWidth="1"/>
    <col min="3373" max="3373" width="10.5703125" style="126" bestFit="1" customWidth="1"/>
    <col min="3374" max="3374" width="10.5703125" style="126" customWidth="1"/>
    <col min="3375" max="3375" width="10.5703125" style="126" bestFit="1" customWidth="1"/>
    <col min="3376" max="3376" width="12.85546875" style="126" bestFit="1" customWidth="1"/>
    <col min="3377" max="3377" width="9.140625" style="126"/>
    <col min="3378" max="3378" width="18.42578125" style="126" bestFit="1" customWidth="1"/>
    <col min="3379" max="3379" width="10.28515625" style="126" bestFit="1" customWidth="1"/>
    <col min="3380" max="3380" width="15.140625" style="126" customWidth="1"/>
    <col min="3381" max="3381" width="14.28515625" style="126" customWidth="1"/>
    <col min="3382" max="3602" width="9.140625" style="126"/>
    <col min="3603" max="3603" width="5.28515625" style="126" customWidth="1"/>
    <col min="3604" max="3604" width="19.42578125" style="126" customWidth="1"/>
    <col min="3605" max="3605" width="6.28515625" style="126" customWidth="1"/>
    <col min="3606" max="3606" width="22.7109375" style="126" customWidth="1"/>
    <col min="3607" max="3607" width="12.5703125" style="126" customWidth="1"/>
    <col min="3608" max="3608" width="15.28515625" style="126" customWidth="1"/>
    <col min="3609" max="3609" width="15.85546875" style="126" bestFit="1" customWidth="1"/>
    <col min="3610" max="3610" width="19.5703125" style="126" customWidth="1"/>
    <col min="3611" max="3611" width="6.85546875" style="126" customWidth="1"/>
    <col min="3612" max="3612" width="24.140625" style="126" customWidth="1"/>
    <col min="3613" max="3613" width="15.42578125" style="126" customWidth="1"/>
    <col min="3614" max="3614" width="15.140625" style="126" customWidth="1"/>
    <col min="3615" max="3615" width="16.28515625" style="126" customWidth="1"/>
    <col min="3616" max="3616" width="2.85546875" style="126" customWidth="1"/>
    <col min="3617" max="3617" width="6.85546875" style="126" customWidth="1"/>
    <col min="3618" max="3618" width="24.140625" style="126" customWidth="1"/>
    <col min="3619" max="3619" width="15.42578125" style="126" customWidth="1"/>
    <col min="3620" max="3620" width="15.140625" style="126" customWidth="1"/>
    <col min="3621" max="3621" width="16.28515625" style="126" customWidth="1"/>
    <col min="3622" max="3622" width="3.42578125" style="126" customWidth="1"/>
    <col min="3623" max="3623" width="6.42578125" style="126" customWidth="1"/>
    <col min="3624" max="3624" width="20" style="126" customWidth="1"/>
    <col min="3625" max="3625" width="16.7109375" style="126" customWidth="1"/>
    <col min="3626" max="3626" width="16.85546875" style="126" customWidth="1"/>
    <col min="3627" max="3627" width="17.140625" style="126" customWidth="1"/>
    <col min="3628" max="3628" width="14.28515625" style="126" customWidth="1"/>
    <col min="3629" max="3629" width="10.5703125" style="126" bestFit="1" customWidth="1"/>
    <col min="3630" max="3630" width="10.5703125" style="126" customWidth="1"/>
    <col min="3631" max="3631" width="10.5703125" style="126" bestFit="1" customWidth="1"/>
    <col min="3632" max="3632" width="12.85546875" style="126" bestFit="1" customWidth="1"/>
    <col min="3633" max="3633" width="9.140625" style="126"/>
    <col min="3634" max="3634" width="18.42578125" style="126" bestFit="1" customWidth="1"/>
    <col min="3635" max="3635" width="10.28515625" style="126" bestFit="1" customWidth="1"/>
    <col min="3636" max="3636" width="15.140625" style="126" customWidth="1"/>
    <col min="3637" max="3637" width="14.28515625" style="126" customWidth="1"/>
    <col min="3638" max="3858" width="9.140625" style="126"/>
    <col min="3859" max="3859" width="5.28515625" style="126" customWidth="1"/>
    <col min="3860" max="3860" width="19.42578125" style="126" customWidth="1"/>
    <col min="3861" max="3861" width="6.28515625" style="126" customWidth="1"/>
    <col min="3862" max="3862" width="22.7109375" style="126" customWidth="1"/>
    <col min="3863" max="3863" width="12.5703125" style="126" customWidth="1"/>
    <col min="3864" max="3864" width="15.28515625" style="126" customWidth="1"/>
    <col min="3865" max="3865" width="15.85546875" style="126" bestFit="1" customWidth="1"/>
    <col min="3866" max="3866" width="19.5703125" style="126" customWidth="1"/>
    <col min="3867" max="3867" width="6.85546875" style="126" customWidth="1"/>
    <col min="3868" max="3868" width="24.140625" style="126" customWidth="1"/>
    <col min="3869" max="3869" width="15.42578125" style="126" customWidth="1"/>
    <col min="3870" max="3870" width="15.140625" style="126" customWidth="1"/>
    <col min="3871" max="3871" width="16.28515625" style="126" customWidth="1"/>
    <col min="3872" max="3872" width="2.85546875" style="126" customWidth="1"/>
    <col min="3873" max="3873" width="6.85546875" style="126" customWidth="1"/>
    <col min="3874" max="3874" width="24.140625" style="126" customWidth="1"/>
    <col min="3875" max="3875" width="15.42578125" style="126" customWidth="1"/>
    <col min="3876" max="3876" width="15.140625" style="126" customWidth="1"/>
    <col min="3877" max="3877" width="16.28515625" style="126" customWidth="1"/>
    <col min="3878" max="3878" width="3.42578125" style="126" customWidth="1"/>
    <col min="3879" max="3879" width="6.42578125" style="126" customWidth="1"/>
    <col min="3880" max="3880" width="20" style="126" customWidth="1"/>
    <col min="3881" max="3881" width="16.7109375" style="126" customWidth="1"/>
    <col min="3882" max="3882" width="16.85546875" style="126" customWidth="1"/>
    <col min="3883" max="3883" width="17.140625" style="126" customWidth="1"/>
    <col min="3884" max="3884" width="14.28515625" style="126" customWidth="1"/>
    <col min="3885" max="3885" width="10.5703125" style="126" bestFit="1" customWidth="1"/>
    <col min="3886" max="3886" width="10.5703125" style="126" customWidth="1"/>
    <col min="3887" max="3887" width="10.5703125" style="126" bestFit="1" customWidth="1"/>
    <col min="3888" max="3888" width="12.85546875" style="126" bestFit="1" customWidth="1"/>
    <col min="3889" max="3889" width="9.140625" style="126"/>
    <col min="3890" max="3890" width="18.42578125" style="126" bestFit="1" customWidth="1"/>
    <col min="3891" max="3891" width="10.28515625" style="126" bestFit="1" customWidth="1"/>
    <col min="3892" max="3892" width="15.140625" style="126" customWidth="1"/>
    <col min="3893" max="3893" width="14.28515625" style="126" customWidth="1"/>
    <col min="3894" max="4114" width="9.140625" style="126"/>
    <col min="4115" max="4115" width="5.28515625" style="126" customWidth="1"/>
    <col min="4116" max="4116" width="19.42578125" style="126" customWidth="1"/>
    <col min="4117" max="4117" width="6.28515625" style="126" customWidth="1"/>
    <col min="4118" max="4118" width="22.7109375" style="126" customWidth="1"/>
    <col min="4119" max="4119" width="12.5703125" style="126" customWidth="1"/>
    <col min="4120" max="4120" width="15.28515625" style="126" customWidth="1"/>
    <col min="4121" max="4121" width="15.85546875" style="126" bestFit="1" customWidth="1"/>
    <col min="4122" max="4122" width="19.5703125" style="126" customWidth="1"/>
    <col min="4123" max="4123" width="6.85546875" style="126" customWidth="1"/>
    <col min="4124" max="4124" width="24.140625" style="126" customWidth="1"/>
    <col min="4125" max="4125" width="15.42578125" style="126" customWidth="1"/>
    <col min="4126" max="4126" width="15.140625" style="126" customWidth="1"/>
    <col min="4127" max="4127" width="16.28515625" style="126" customWidth="1"/>
    <col min="4128" max="4128" width="2.85546875" style="126" customWidth="1"/>
    <col min="4129" max="4129" width="6.85546875" style="126" customWidth="1"/>
    <col min="4130" max="4130" width="24.140625" style="126" customWidth="1"/>
    <col min="4131" max="4131" width="15.42578125" style="126" customWidth="1"/>
    <col min="4132" max="4132" width="15.140625" style="126" customWidth="1"/>
    <col min="4133" max="4133" width="16.28515625" style="126" customWidth="1"/>
    <col min="4134" max="4134" width="3.42578125" style="126" customWidth="1"/>
    <col min="4135" max="4135" width="6.42578125" style="126" customWidth="1"/>
    <col min="4136" max="4136" width="20" style="126" customWidth="1"/>
    <col min="4137" max="4137" width="16.7109375" style="126" customWidth="1"/>
    <col min="4138" max="4138" width="16.85546875" style="126" customWidth="1"/>
    <col min="4139" max="4139" width="17.140625" style="126" customWidth="1"/>
    <col min="4140" max="4140" width="14.28515625" style="126" customWidth="1"/>
    <col min="4141" max="4141" width="10.5703125" style="126" bestFit="1" customWidth="1"/>
    <col min="4142" max="4142" width="10.5703125" style="126" customWidth="1"/>
    <col min="4143" max="4143" width="10.5703125" style="126" bestFit="1" customWidth="1"/>
    <col min="4144" max="4144" width="12.85546875" style="126" bestFit="1" customWidth="1"/>
    <col min="4145" max="4145" width="9.140625" style="126"/>
    <col min="4146" max="4146" width="18.42578125" style="126" bestFit="1" customWidth="1"/>
    <col min="4147" max="4147" width="10.28515625" style="126" bestFit="1" customWidth="1"/>
    <col min="4148" max="4148" width="15.140625" style="126" customWidth="1"/>
    <col min="4149" max="4149" width="14.28515625" style="126" customWidth="1"/>
    <col min="4150" max="4370" width="9.140625" style="126"/>
    <col min="4371" max="4371" width="5.28515625" style="126" customWidth="1"/>
    <col min="4372" max="4372" width="19.42578125" style="126" customWidth="1"/>
    <col min="4373" max="4373" width="6.28515625" style="126" customWidth="1"/>
    <col min="4374" max="4374" width="22.7109375" style="126" customWidth="1"/>
    <col min="4375" max="4375" width="12.5703125" style="126" customWidth="1"/>
    <col min="4376" max="4376" width="15.28515625" style="126" customWidth="1"/>
    <col min="4377" max="4377" width="15.85546875" style="126" bestFit="1" customWidth="1"/>
    <col min="4378" max="4378" width="19.5703125" style="126" customWidth="1"/>
    <col min="4379" max="4379" width="6.85546875" style="126" customWidth="1"/>
    <col min="4380" max="4380" width="24.140625" style="126" customWidth="1"/>
    <col min="4381" max="4381" width="15.42578125" style="126" customWidth="1"/>
    <col min="4382" max="4382" width="15.140625" style="126" customWidth="1"/>
    <col min="4383" max="4383" width="16.28515625" style="126" customWidth="1"/>
    <col min="4384" max="4384" width="2.85546875" style="126" customWidth="1"/>
    <col min="4385" max="4385" width="6.85546875" style="126" customWidth="1"/>
    <col min="4386" max="4386" width="24.140625" style="126" customWidth="1"/>
    <col min="4387" max="4387" width="15.42578125" style="126" customWidth="1"/>
    <col min="4388" max="4388" width="15.140625" style="126" customWidth="1"/>
    <col min="4389" max="4389" width="16.28515625" style="126" customWidth="1"/>
    <col min="4390" max="4390" width="3.42578125" style="126" customWidth="1"/>
    <col min="4391" max="4391" width="6.42578125" style="126" customWidth="1"/>
    <col min="4392" max="4392" width="20" style="126" customWidth="1"/>
    <col min="4393" max="4393" width="16.7109375" style="126" customWidth="1"/>
    <col min="4394" max="4394" width="16.85546875" style="126" customWidth="1"/>
    <col min="4395" max="4395" width="17.140625" style="126" customWidth="1"/>
    <col min="4396" max="4396" width="14.28515625" style="126" customWidth="1"/>
    <col min="4397" max="4397" width="10.5703125" style="126" bestFit="1" customWidth="1"/>
    <col min="4398" max="4398" width="10.5703125" style="126" customWidth="1"/>
    <col min="4399" max="4399" width="10.5703125" style="126" bestFit="1" customWidth="1"/>
    <col min="4400" max="4400" width="12.85546875" style="126" bestFit="1" customWidth="1"/>
    <col min="4401" max="4401" width="9.140625" style="126"/>
    <col min="4402" max="4402" width="18.42578125" style="126" bestFit="1" customWidth="1"/>
    <col min="4403" max="4403" width="10.28515625" style="126" bestFit="1" customWidth="1"/>
    <col min="4404" max="4404" width="15.140625" style="126" customWidth="1"/>
    <col min="4405" max="4405" width="14.28515625" style="126" customWidth="1"/>
    <col min="4406" max="4626" width="9.140625" style="126"/>
    <col min="4627" max="4627" width="5.28515625" style="126" customWidth="1"/>
    <col min="4628" max="4628" width="19.42578125" style="126" customWidth="1"/>
    <col min="4629" max="4629" width="6.28515625" style="126" customWidth="1"/>
    <col min="4630" max="4630" width="22.7109375" style="126" customWidth="1"/>
    <col min="4631" max="4631" width="12.5703125" style="126" customWidth="1"/>
    <col min="4632" max="4632" width="15.28515625" style="126" customWidth="1"/>
    <col min="4633" max="4633" width="15.85546875" style="126" bestFit="1" customWidth="1"/>
    <col min="4634" max="4634" width="19.5703125" style="126" customWidth="1"/>
    <col min="4635" max="4635" width="6.85546875" style="126" customWidth="1"/>
    <col min="4636" max="4636" width="24.140625" style="126" customWidth="1"/>
    <col min="4637" max="4637" width="15.42578125" style="126" customWidth="1"/>
    <col min="4638" max="4638" width="15.140625" style="126" customWidth="1"/>
    <col min="4639" max="4639" width="16.28515625" style="126" customWidth="1"/>
    <col min="4640" max="4640" width="2.85546875" style="126" customWidth="1"/>
    <col min="4641" max="4641" width="6.85546875" style="126" customWidth="1"/>
    <col min="4642" max="4642" width="24.140625" style="126" customWidth="1"/>
    <col min="4643" max="4643" width="15.42578125" style="126" customWidth="1"/>
    <col min="4644" max="4644" width="15.140625" style="126" customWidth="1"/>
    <col min="4645" max="4645" width="16.28515625" style="126" customWidth="1"/>
    <col min="4646" max="4646" width="3.42578125" style="126" customWidth="1"/>
    <col min="4647" max="4647" width="6.42578125" style="126" customWidth="1"/>
    <col min="4648" max="4648" width="20" style="126" customWidth="1"/>
    <col min="4649" max="4649" width="16.7109375" style="126" customWidth="1"/>
    <col min="4650" max="4650" width="16.85546875" style="126" customWidth="1"/>
    <col min="4651" max="4651" width="17.140625" style="126" customWidth="1"/>
    <col min="4652" max="4652" width="14.28515625" style="126" customWidth="1"/>
    <col min="4653" max="4653" width="10.5703125" style="126" bestFit="1" customWidth="1"/>
    <col min="4654" max="4654" width="10.5703125" style="126" customWidth="1"/>
    <col min="4655" max="4655" width="10.5703125" style="126" bestFit="1" customWidth="1"/>
    <col min="4656" max="4656" width="12.85546875" style="126" bestFit="1" customWidth="1"/>
    <col min="4657" max="4657" width="9.140625" style="126"/>
    <col min="4658" max="4658" width="18.42578125" style="126" bestFit="1" customWidth="1"/>
    <col min="4659" max="4659" width="10.28515625" style="126" bestFit="1" customWidth="1"/>
    <col min="4660" max="4660" width="15.140625" style="126" customWidth="1"/>
    <col min="4661" max="4661" width="14.28515625" style="126" customWidth="1"/>
    <col min="4662" max="4882" width="9.140625" style="126"/>
    <col min="4883" max="4883" width="5.28515625" style="126" customWidth="1"/>
    <col min="4884" max="4884" width="19.42578125" style="126" customWidth="1"/>
    <col min="4885" max="4885" width="6.28515625" style="126" customWidth="1"/>
    <col min="4886" max="4886" width="22.7109375" style="126" customWidth="1"/>
    <col min="4887" max="4887" width="12.5703125" style="126" customWidth="1"/>
    <col min="4888" max="4888" width="15.28515625" style="126" customWidth="1"/>
    <col min="4889" max="4889" width="15.85546875" style="126" bestFit="1" customWidth="1"/>
    <col min="4890" max="4890" width="19.5703125" style="126" customWidth="1"/>
    <col min="4891" max="4891" width="6.85546875" style="126" customWidth="1"/>
    <col min="4892" max="4892" width="24.140625" style="126" customWidth="1"/>
    <col min="4893" max="4893" width="15.42578125" style="126" customWidth="1"/>
    <col min="4894" max="4894" width="15.140625" style="126" customWidth="1"/>
    <col min="4895" max="4895" width="16.28515625" style="126" customWidth="1"/>
    <col min="4896" max="4896" width="2.85546875" style="126" customWidth="1"/>
    <col min="4897" max="4897" width="6.85546875" style="126" customWidth="1"/>
    <col min="4898" max="4898" width="24.140625" style="126" customWidth="1"/>
    <col min="4899" max="4899" width="15.42578125" style="126" customWidth="1"/>
    <col min="4900" max="4900" width="15.140625" style="126" customWidth="1"/>
    <col min="4901" max="4901" width="16.28515625" style="126" customWidth="1"/>
    <col min="4902" max="4902" width="3.42578125" style="126" customWidth="1"/>
    <col min="4903" max="4903" width="6.42578125" style="126" customWidth="1"/>
    <col min="4904" max="4904" width="20" style="126" customWidth="1"/>
    <col min="4905" max="4905" width="16.7109375" style="126" customWidth="1"/>
    <col min="4906" max="4906" width="16.85546875" style="126" customWidth="1"/>
    <col min="4907" max="4907" width="17.140625" style="126" customWidth="1"/>
    <col min="4908" max="4908" width="14.28515625" style="126" customWidth="1"/>
    <col min="4909" max="4909" width="10.5703125" style="126" bestFit="1" customWidth="1"/>
    <col min="4910" max="4910" width="10.5703125" style="126" customWidth="1"/>
    <col min="4911" max="4911" width="10.5703125" style="126" bestFit="1" customWidth="1"/>
    <col min="4912" max="4912" width="12.85546875" style="126" bestFit="1" customWidth="1"/>
    <col min="4913" max="4913" width="9.140625" style="126"/>
    <col min="4914" max="4914" width="18.42578125" style="126" bestFit="1" customWidth="1"/>
    <col min="4915" max="4915" width="10.28515625" style="126" bestFit="1" customWidth="1"/>
    <col min="4916" max="4916" width="15.140625" style="126" customWidth="1"/>
    <col min="4917" max="4917" width="14.28515625" style="126" customWidth="1"/>
    <col min="4918" max="5138" width="9.140625" style="126"/>
    <col min="5139" max="5139" width="5.28515625" style="126" customWidth="1"/>
    <col min="5140" max="5140" width="19.42578125" style="126" customWidth="1"/>
    <col min="5141" max="5141" width="6.28515625" style="126" customWidth="1"/>
    <col min="5142" max="5142" width="22.7109375" style="126" customWidth="1"/>
    <col min="5143" max="5143" width="12.5703125" style="126" customWidth="1"/>
    <col min="5144" max="5144" width="15.28515625" style="126" customWidth="1"/>
    <col min="5145" max="5145" width="15.85546875" style="126" bestFit="1" customWidth="1"/>
    <col min="5146" max="5146" width="19.5703125" style="126" customWidth="1"/>
    <col min="5147" max="5147" width="6.85546875" style="126" customWidth="1"/>
    <col min="5148" max="5148" width="24.140625" style="126" customWidth="1"/>
    <col min="5149" max="5149" width="15.42578125" style="126" customWidth="1"/>
    <col min="5150" max="5150" width="15.140625" style="126" customWidth="1"/>
    <col min="5151" max="5151" width="16.28515625" style="126" customWidth="1"/>
    <col min="5152" max="5152" width="2.85546875" style="126" customWidth="1"/>
    <col min="5153" max="5153" width="6.85546875" style="126" customWidth="1"/>
    <col min="5154" max="5154" width="24.140625" style="126" customWidth="1"/>
    <col min="5155" max="5155" width="15.42578125" style="126" customWidth="1"/>
    <col min="5156" max="5156" width="15.140625" style="126" customWidth="1"/>
    <col min="5157" max="5157" width="16.28515625" style="126" customWidth="1"/>
    <col min="5158" max="5158" width="3.42578125" style="126" customWidth="1"/>
    <col min="5159" max="5159" width="6.42578125" style="126" customWidth="1"/>
    <col min="5160" max="5160" width="20" style="126" customWidth="1"/>
    <col min="5161" max="5161" width="16.7109375" style="126" customWidth="1"/>
    <col min="5162" max="5162" width="16.85546875" style="126" customWidth="1"/>
    <col min="5163" max="5163" width="17.140625" style="126" customWidth="1"/>
    <col min="5164" max="5164" width="14.28515625" style="126" customWidth="1"/>
    <col min="5165" max="5165" width="10.5703125" style="126" bestFit="1" customWidth="1"/>
    <col min="5166" max="5166" width="10.5703125" style="126" customWidth="1"/>
    <col min="5167" max="5167" width="10.5703125" style="126" bestFit="1" customWidth="1"/>
    <col min="5168" max="5168" width="12.85546875" style="126" bestFit="1" customWidth="1"/>
    <col min="5169" max="5169" width="9.140625" style="126"/>
    <col min="5170" max="5170" width="18.42578125" style="126" bestFit="1" customWidth="1"/>
    <col min="5171" max="5171" width="10.28515625" style="126" bestFit="1" customWidth="1"/>
    <col min="5172" max="5172" width="15.140625" style="126" customWidth="1"/>
    <col min="5173" max="5173" width="14.28515625" style="126" customWidth="1"/>
    <col min="5174" max="5394" width="9.140625" style="126"/>
    <col min="5395" max="5395" width="5.28515625" style="126" customWidth="1"/>
    <col min="5396" max="5396" width="19.42578125" style="126" customWidth="1"/>
    <col min="5397" max="5397" width="6.28515625" style="126" customWidth="1"/>
    <col min="5398" max="5398" width="22.7109375" style="126" customWidth="1"/>
    <col min="5399" max="5399" width="12.5703125" style="126" customWidth="1"/>
    <col min="5400" max="5400" width="15.28515625" style="126" customWidth="1"/>
    <col min="5401" max="5401" width="15.85546875" style="126" bestFit="1" customWidth="1"/>
    <col min="5402" max="5402" width="19.5703125" style="126" customWidth="1"/>
    <col min="5403" max="5403" width="6.85546875" style="126" customWidth="1"/>
    <col min="5404" max="5404" width="24.140625" style="126" customWidth="1"/>
    <col min="5405" max="5405" width="15.42578125" style="126" customWidth="1"/>
    <col min="5406" max="5406" width="15.140625" style="126" customWidth="1"/>
    <col min="5407" max="5407" width="16.28515625" style="126" customWidth="1"/>
    <col min="5408" max="5408" width="2.85546875" style="126" customWidth="1"/>
    <col min="5409" max="5409" width="6.85546875" style="126" customWidth="1"/>
    <col min="5410" max="5410" width="24.140625" style="126" customWidth="1"/>
    <col min="5411" max="5411" width="15.42578125" style="126" customWidth="1"/>
    <col min="5412" max="5412" width="15.140625" style="126" customWidth="1"/>
    <col min="5413" max="5413" width="16.28515625" style="126" customWidth="1"/>
    <col min="5414" max="5414" width="3.42578125" style="126" customWidth="1"/>
    <col min="5415" max="5415" width="6.42578125" style="126" customWidth="1"/>
    <col min="5416" max="5416" width="20" style="126" customWidth="1"/>
    <col min="5417" max="5417" width="16.7109375" style="126" customWidth="1"/>
    <col min="5418" max="5418" width="16.85546875" style="126" customWidth="1"/>
    <col min="5419" max="5419" width="17.140625" style="126" customWidth="1"/>
    <col min="5420" max="5420" width="14.28515625" style="126" customWidth="1"/>
    <col min="5421" max="5421" width="10.5703125" style="126" bestFit="1" customWidth="1"/>
    <col min="5422" max="5422" width="10.5703125" style="126" customWidth="1"/>
    <col min="5423" max="5423" width="10.5703125" style="126" bestFit="1" customWidth="1"/>
    <col min="5424" max="5424" width="12.85546875" style="126" bestFit="1" customWidth="1"/>
    <col min="5425" max="5425" width="9.140625" style="126"/>
    <col min="5426" max="5426" width="18.42578125" style="126" bestFit="1" customWidth="1"/>
    <col min="5427" max="5427" width="10.28515625" style="126" bestFit="1" customWidth="1"/>
    <col min="5428" max="5428" width="15.140625" style="126" customWidth="1"/>
    <col min="5429" max="5429" width="14.28515625" style="126" customWidth="1"/>
    <col min="5430" max="5650" width="9.140625" style="126"/>
    <col min="5651" max="5651" width="5.28515625" style="126" customWidth="1"/>
    <col min="5652" max="5652" width="19.42578125" style="126" customWidth="1"/>
    <col min="5653" max="5653" width="6.28515625" style="126" customWidth="1"/>
    <col min="5654" max="5654" width="22.7109375" style="126" customWidth="1"/>
    <col min="5655" max="5655" width="12.5703125" style="126" customWidth="1"/>
    <col min="5656" max="5656" width="15.28515625" style="126" customWidth="1"/>
    <col min="5657" max="5657" width="15.85546875" style="126" bestFit="1" customWidth="1"/>
    <col min="5658" max="5658" width="19.5703125" style="126" customWidth="1"/>
    <col min="5659" max="5659" width="6.85546875" style="126" customWidth="1"/>
    <col min="5660" max="5660" width="24.140625" style="126" customWidth="1"/>
    <col min="5661" max="5661" width="15.42578125" style="126" customWidth="1"/>
    <col min="5662" max="5662" width="15.140625" style="126" customWidth="1"/>
    <col min="5663" max="5663" width="16.28515625" style="126" customWidth="1"/>
    <col min="5664" max="5664" width="2.85546875" style="126" customWidth="1"/>
    <col min="5665" max="5665" width="6.85546875" style="126" customWidth="1"/>
    <col min="5666" max="5666" width="24.140625" style="126" customWidth="1"/>
    <col min="5667" max="5667" width="15.42578125" style="126" customWidth="1"/>
    <col min="5668" max="5668" width="15.140625" style="126" customWidth="1"/>
    <col min="5669" max="5669" width="16.28515625" style="126" customWidth="1"/>
    <col min="5670" max="5670" width="3.42578125" style="126" customWidth="1"/>
    <col min="5671" max="5671" width="6.42578125" style="126" customWidth="1"/>
    <col min="5672" max="5672" width="20" style="126" customWidth="1"/>
    <col min="5673" max="5673" width="16.7109375" style="126" customWidth="1"/>
    <col min="5674" max="5674" width="16.85546875" style="126" customWidth="1"/>
    <col min="5675" max="5675" width="17.140625" style="126" customWidth="1"/>
    <col min="5676" max="5676" width="14.28515625" style="126" customWidth="1"/>
    <col min="5677" max="5677" width="10.5703125" style="126" bestFit="1" customWidth="1"/>
    <col min="5678" max="5678" width="10.5703125" style="126" customWidth="1"/>
    <col min="5679" max="5679" width="10.5703125" style="126" bestFit="1" customWidth="1"/>
    <col min="5680" max="5680" width="12.85546875" style="126" bestFit="1" customWidth="1"/>
    <col min="5681" max="5681" width="9.140625" style="126"/>
    <col min="5682" max="5682" width="18.42578125" style="126" bestFit="1" customWidth="1"/>
    <col min="5683" max="5683" width="10.28515625" style="126" bestFit="1" customWidth="1"/>
    <col min="5684" max="5684" width="15.140625" style="126" customWidth="1"/>
    <col min="5685" max="5685" width="14.28515625" style="126" customWidth="1"/>
    <col min="5686" max="5906" width="9.140625" style="126"/>
    <col min="5907" max="5907" width="5.28515625" style="126" customWidth="1"/>
    <col min="5908" max="5908" width="19.42578125" style="126" customWidth="1"/>
    <col min="5909" max="5909" width="6.28515625" style="126" customWidth="1"/>
    <col min="5910" max="5910" width="22.7109375" style="126" customWidth="1"/>
    <col min="5911" max="5911" width="12.5703125" style="126" customWidth="1"/>
    <col min="5912" max="5912" width="15.28515625" style="126" customWidth="1"/>
    <col min="5913" max="5913" width="15.85546875" style="126" bestFit="1" customWidth="1"/>
    <col min="5914" max="5914" width="19.5703125" style="126" customWidth="1"/>
    <col min="5915" max="5915" width="6.85546875" style="126" customWidth="1"/>
    <col min="5916" max="5916" width="24.140625" style="126" customWidth="1"/>
    <col min="5917" max="5917" width="15.42578125" style="126" customWidth="1"/>
    <col min="5918" max="5918" width="15.140625" style="126" customWidth="1"/>
    <col min="5919" max="5919" width="16.28515625" style="126" customWidth="1"/>
    <col min="5920" max="5920" width="2.85546875" style="126" customWidth="1"/>
    <col min="5921" max="5921" width="6.85546875" style="126" customWidth="1"/>
    <col min="5922" max="5922" width="24.140625" style="126" customWidth="1"/>
    <col min="5923" max="5923" width="15.42578125" style="126" customWidth="1"/>
    <col min="5924" max="5924" width="15.140625" style="126" customWidth="1"/>
    <col min="5925" max="5925" width="16.28515625" style="126" customWidth="1"/>
    <col min="5926" max="5926" width="3.42578125" style="126" customWidth="1"/>
    <col min="5927" max="5927" width="6.42578125" style="126" customWidth="1"/>
    <col min="5928" max="5928" width="20" style="126" customWidth="1"/>
    <col min="5929" max="5929" width="16.7109375" style="126" customWidth="1"/>
    <col min="5930" max="5930" width="16.85546875" style="126" customWidth="1"/>
    <col min="5931" max="5931" width="17.140625" style="126" customWidth="1"/>
    <col min="5932" max="5932" width="14.28515625" style="126" customWidth="1"/>
    <col min="5933" max="5933" width="10.5703125" style="126" bestFit="1" customWidth="1"/>
    <col min="5934" max="5934" width="10.5703125" style="126" customWidth="1"/>
    <col min="5935" max="5935" width="10.5703125" style="126" bestFit="1" customWidth="1"/>
    <col min="5936" max="5936" width="12.85546875" style="126" bestFit="1" customWidth="1"/>
    <col min="5937" max="5937" width="9.140625" style="126"/>
    <col min="5938" max="5938" width="18.42578125" style="126" bestFit="1" customWidth="1"/>
    <col min="5939" max="5939" width="10.28515625" style="126" bestFit="1" customWidth="1"/>
    <col min="5940" max="5940" width="15.140625" style="126" customWidth="1"/>
    <col min="5941" max="5941" width="14.28515625" style="126" customWidth="1"/>
    <col min="5942" max="6162" width="9.140625" style="126"/>
    <col min="6163" max="6163" width="5.28515625" style="126" customWidth="1"/>
    <col min="6164" max="6164" width="19.42578125" style="126" customWidth="1"/>
    <col min="6165" max="6165" width="6.28515625" style="126" customWidth="1"/>
    <col min="6166" max="6166" width="22.7109375" style="126" customWidth="1"/>
    <col min="6167" max="6167" width="12.5703125" style="126" customWidth="1"/>
    <col min="6168" max="6168" width="15.28515625" style="126" customWidth="1"/>
    <col min="6169" max="6169" width="15.85546875" style="126" bestFit="1" customWidth="1"/>
    <col min="6170" max="6170" width="19.5703125" style="126" customWidth="1"/>
    <col min="6171" max="6171" width="6.85546875" style="126" customWidth="1"/>
    <col min="6172" max="6172" width="24.140625" style="126" customWidth="1"/>
    <col min="6173" max="6173" width="15.42578125" style="126" customWidth="1"/>
    <col min="6174" max="6174" width="15.140625" style="126" customWidth="1"/>
    <col min="6175" max="6175" width="16.28515625" style="126" customWidth="1"/>
    <col min="6176" max="6176" width="2.85546875" style="126" customWidth="1"/>
    <col min="6177" max="6177" width="6.85546875" style="126" customWidth="1"/>
    <col min="6178" max="6178" width="24.140625" style="126" customWidth="1"/>
    <col min="6179" max="6179" width="15.42578125" style="126" customWidth="1"/>
    <col min="6180" max="6180" width="15.140625" style="126" customWidth="1"/>
    <col min="6181" max="6181" width="16.28515625" style="126" customWidth="1"/>
    <col min="6182" max="6182" width="3.42578125" style="126" customWidth="1"/>
    <col min="6183" max="6183" width="6.42578125" style="126" customWidth="1"/>
    <col min="6184" max="6184" width="20" style="126" customWidth="1"/>
    <col min="6185" max="6185" width="16.7109375" style="126" customWidth="1"/>
    <col min="6186" max="6186" width="16.85546875" style="126" customWidth="1"/>
    <col min="6187" max="6187" width="17.140625" style="126" customWidth="1"/>
    <col min="6188" max="6188" width="14.28515625" style="126" customWidth="1"/>
    <col min="6189" max="6189" width="10.5703125" style="126" bestFit="1" customWidth="1"/>
    <col min="6190" max="6190" width="10.5703125" style="126" customWidth="1"/>
    <col min="6191" max="6191" width="10.5703125" style="126" bestFit="1" customWidth="1"/>
    <col min="6192" max="6192" width="12.85546875" style="126" bestFit="1" customWidth="1"/>
    <col min="6193" max="6193" width="9.140625" style="126"/>
    <col min="6194" max="6194" width="18.42578125" style="126" bestFit="1" customWidth="1"/>
    <col min="6195" max="6195" width="10.28515625" style="126" bestFit="1" customWidth="1"/>
    <col min="6196" max="6196" width="15.140625" style="126" customWidth="1"/>
    <col min="6197" max="6197" width="14.28515625" style="126" customWidth="1"/>
    <col min="6198" max="6418" width="9.140625" style="126"/>
    <col min="6419" max="6419" width="5.28515625" style="126" customWidth="1"/>
    <col min="6420" max="6420" width="19.42578125" style="126" customWidth="1"/>
    <col min="6421" max="6421" width="6.28515625" style="126" customWidth="1"/>
    <col min="6422" max="6422" width="22.7109375" style="126" customWidth="1"/>
    <col min="6423" max="6423" width="12.5703125" style="126" customWidth="1"/>
    <col min="6424" max="6424" width="15.28515625" style="126" customWidth="1"/>
    <col min="6425" max="6425" width="15.85546875" style="126" bestFit="1" customWidth="1"/>
    <col min="6426" max="6426" width="19.5703125" style="126" customWidth="1"/>
    <col min="6427" max="6427" width="6.85546875" style="126" customWidth="1"/>
    <col min="6428" max="6428" width="24.140625" style="126" customWidth="1"/>
    <col min="6429" max="6429" width="15.42578125" style="126" customWidth="1"/>
    <col min="6430" max="6430" width="15.140625" style="126" customWidth="1"/>
    <col min="6431" max="6431" width="16.28515625" style="126" customWidth="1"/>
    <col min="6432" max="6432" width="2.85546875" style="126" customWidth="1"/>
    <col min="6433" max="6433" width="6.85546875" style="126" customWidth="1"/>
    <col min="6434" max="6434" width="24.140625" style="126" customWidth="1"/>
    <col min="6435" max="6435" width="15.42578125" style="126" customWidth="1"/>
    <col min="6436" max="6436" width="15.140625" style="126" customWidth="1"/>
    <col min="6437" max="6437" width="16.28515625" style="126" customWidth="1"/>
    <col min="6438" max="6438" width="3.42578125" style="126" customWidth="1"/>
    <col min="6439" max="6439" width="6.42578125" style="126" customWidth="1"/>
    <col min="6440" max="6440" width="20" style="126" customWidth="1"/>
    <col min="6441" max="6441" width="16.7109375" style="126" customWidth="1"/>
    <col min="6442" max="6442" width="16.85546875" style="126" customWidth="1"/>
    <col min="6443" max="6443" width="17.140625" style="126" customWidth="1"/>
    <col min="6444" max="6444" width="14.28515625" style="126" customWidth="1"/>
    <col min="6445" max="6445" width="10.5703125" style="126" bestFit="1" customWidth="1"/>
    <col min="6446" max="6446" width="10.5703125" style="126" customWidth="1"/>
    <col min="6447" max="6447" width="10.5703125" style="126" bestFit="1" customWidth="1"/>
    <col min="6448" max="6448" width="12.85546875" style="126" bestFit="1" customWidth="1"/>
    <col min="6449" max="6449" width="9.140625" style="126"/>
    <col min="6450" max="6450" width="18.42578125" style="126" bestFit="1" customWidth="1"/>
    <col min="6451" max="6451" width="10.28515625" style="126" bestFit="1" customWidth="1"/>
    <col min="6452" max="6452" width="15.140625" style="126" customWidth="1"/>
    <col min="6453" max="6453" width="14.28515625" style="126" customWidth="1"/>
    <col min="6454" max="6674" width="9.140625" style="126"/>
    <col min="6675" max="6675" width="5.28515625" style="126" customWidth="1"/>
    <col min="6676" max="6676" width="19.42578125" style="126" customWidth="1"/>
    <col min="6677" max="6677" width="6.28515625" style="126" customWidth="1"/>
    <col min="6678" max="6678" width="22.7109375" style="126" customWidth="1"/>
    <col min="6679" max="6679" width="12.5703125" style="126" customWidth="1"/>
    <col min="6680" max="6680" width="15.28515625" style="126" customWidth="1"/>
    <col min="6681" max="6681" width="15.85546875" style="126" bestFit="1" customWidth="1"/>
    <col min="6682" max="6682" width="19.5703125" style="126" customWidth="1"/>
    <col min="6683" max="6683" width="6.85546875" style="126" customWidth="1"/>
    <col min="6684" max="6684" width="24.140625" style="126" customWidth="1"/>
    <col min="6685" max="6685" width="15.42578125" style="126" customWidth="1"/>
    <col min="6686" max="6686" width="15.140625" style="126" customWidth="1"/>
    <col min="6687" max="6687" width="16.28515625" style="126" customWidth="1"/>
    <col min="6688" max="6688" width="2.85546875" style="126" customWidth="1"/>
    <col min="6689" max="6689" width="6.85546875" style="126" customWidth="1"/>
    <col min="6690" max="6690" width="24.140625" style="126" customWidth="1"/>
    <col min="6691" max="6691" width="15.42578125" style="126" customWidth="1"/>
    <col min="6692" max="6692" width="15.140625" style="126" customWidth="1"/>
    <col min="6693" max="6693" width="16.28515625" style="126" customWidth="1"/>
    <col min="6694" max="6694" width="3.42578125" style="126" customWidth="1"/>
    <col min="6695" max="6695" width="6.42578125" style="126" customWidth="1"/>
    <col min="6696" max="6696" width="20" style="126" customWidth="1"/>
    <col min="6697" max="6697" width="16.7109375" style="126" customWidth="1"/>
    <col min="6698" max="6698" width="16.85546875" style="126" customWidth="1"/>
    <col min="6699" max="6699" width="17.140625" style="126" customWidth="1"/>
    <col min="6700" max="6700" width="14.28515625" style="126" customWidth="1"/>
    <col min="6701" max="6701" width="10.5703125" style="126" bestFit="1" customWidth="1"/>
    <col min="6702" max="6702" width="10.5703125" style="126" customWidth="1"/>
    <col min="6703" max="6703" width="10.5703125" style="126" bestFit="1" customWidth="1"/>
    <col min="6704" max="6704" width="12.85546875" style="126" bestFit="1" customWidth="1"/>
    <col min="6705" max="6705" width="9.140625" style="126"/>
    <col min="6706" max="6706" width="18.42578125" style="126" bestFit="1" customWidth="1"/>
    <col min="6707" max="6707" width="10.28515625" style="126" bestFit="1" customWidth="1"/>
    <col min="6708" max="6708" width="15.140625" style="126" customWidth="1"/>
    <col min="6709" max="6709" width="14.28515625" style="126" customWidth="1"/>
    <col min="6710" max="6930" width="9.140625" style="126"/>
    <col min="6931" max="6931" width="5.28515625" style="126" customWidth="1"/>
    <col min="6932" max="6932" width="19.42578125" style="126" customWidth="1"/>
    <col min="6933" max="6933" width="6.28515625" style="126" customWidth="1"/>
    <col min="6934" max="6934" width="22.7109375" style="126" customWidth="1"/>
    <col min="6935" max="6935" width="12.5703125" style="126" customWidth="1"/>
    <col min="6936" max="6936" width="15.28515625" style="126" customWidth="1"/>
    <col min="6937" max="6937" width="15.85546875" style="126" bestFit="1" customWidth="1"/>
    <col min="6938" max="6938" width="19.5703125" style="126" customWidth="1"/>
    <col min="6939" max="6939" width="6.85546875" style="126" customWidth="1"/>
    <col min="6940" max="6940" width="24.140625" style="126" customWidth="1"/>
    <col min="6941" max="6941" width="15.42578125" style="126" customWidth="1"/>
    <col min="6942" max="6942" width="15.140625" style="126" customWidth="1"/>
    <col min="6943" max="6943" width="16.28515625" style="126" customWidth="1"/>
    <col min="6944" max="6944" width="2.85546875" style="126" customWidth="1"/>
    <col min="6945" max="6945" width="6.85546875" style="126" customWidth="1"/>
    <col min="6946" max="6946" width="24.140625" style="126" customWidth="1"/>
    <col min="6947" max="6947" width="15.42578125" style="126" customWidth="1"/>
    <col min="6948" max="6948" width="15.140625" style="126" customWidth="1"/>
    <col min="6949" max="6949" width="16.28515625" style="126" customWidth="1"/>
    <col min="6950" max="6950" width="3.42578125" style="126" customWidth="1"/>
    <col min="6951" max="6951" width="6.42578125" style="126" customWidth="1"/>
    <col min="6952" max="6952" width="20" style="126" customWidth="1"/>
    <col min="6953" max="6953" width="16.7109375" style="126" customWidth="1"/>
    <col min="6954" max="6954" width="16.85546875" style="126" customWidth="1"/>
    <col min="6955" max="6955" width="17.140625" style="126" customWidth="1"/>
    <col min="6956" max="6956" width="14.28515625" style="126" customWidth="1"/>
    <col min="6957" max="6957" width="10.5703125" style="126" bestFit="1" customWidth="1"/>
    <col min="6958" max="6958" width="10.5703125" style="126" customWidth="1"/>
    <col min="6959" max="6959" width="10.5703125" style="126" bestFit="1" customWidth="1"/>
    <col min="6960" max="6960" width="12.85546875" style="126" bestFit="1" customWidth="1"/>
    <col min="6961" max="6961" width="9.140625" style="126"/>
    <col min="6962" max="6962" width="18.42578125" style="126" bestFit="1" customWidth="1"/>
    <col min="6963" max="6963" width="10.28515625" style="126" bestFit="1" customWidth="1"/>
    <col min="6964" max="6964" width="15.140625" style="126" customWidth="1"/>
    <col min="6965" max="6965" width="14.28515625" style="126" customWidth="1"/>
    <col min="6966" max="7186" width="9.140625" style="126"/>
    <col min="7187" max="7187" width="5.28515625" style="126" customWidth="1"/>
    <col min="7188" max="7188" width="19.42578125" style="126" customWidth="1"/>
    <col min="7189" max="7189" width="6.28515625" style="126" customWidth="1"/>
    <col min="7190" max="7190" width="22.7109375" style="126" customWidth="1"/>
    <col min="7191" max="7191" width="12.5703125" style="126" customWidth="1"/>
    <col min="7192" max="7192" width="15.28515625" style="126" customWidth="1"/>
    <col min="7193" max="7193" width="15.85546875" style="126" bestFit="1" customWidth="1"/>
    <col min="7194" max="7194" width="19.5703125" style="126" customWidth="1"/>
    <col min="7195" max="7195" width="6.85546875" style="126" customWidth="1"/>
    <col min="7196" max="7196" width="24.140625" style="126" customWidth="1"/>
    <col min="7197" max="7197" width="15.42578125" style="126" customWidth="1"/>
    <col min="7198" max="7198" width="15.140625" style="126" customWidth="1"/>
    <col min="7199" max="7199" width="16.28515625" style="126" customWidth="1"/>
    <col min="7200" max="7200" width="2.85546875" style="126" customWidth="1"/>
    <col min="7201" max="7201" width="6.85546875" style="126" customWidth="1"/>
    <col min="7202" max="7202" width="24.140625" style="126" customWidth="1"/>
    <col min="7203" max="7203" width="15.42578125" style="126" customWidth="1"/>
    <col min="7204" max="7204" width="15.140625" style="126" customWidth="1"/>
    <col min="7205" max="7205" width="16.28515625" style="126" customWidth="1"/>
    <col min="7206" max="7206" width="3.42578125" style="126" customWidth="1"/>
    <col min="7207" max="7207" width="6.42578125" style="126" customWidth="1"/>
    <col min="7208" max="7208" width="20" style="126" customWidth="1"/>
    <col min="7209" max="7209" width="16.7109375" style="126" customWidth="1"/>
    <col min="7210" max="7210" width="16.85546875" style="126" customWidth="1"/>
    <col min="7211" max="7211" width="17.140625" style="126" customWidth="1"/>
    <col min="7212" max="7212" width="14.28515625" style="126" customWidth="1"/>
    <col min="7213" max="7213" width="10.5703125" style="126" bestFit="1" customWidth="1"/>
    <col min="7214" max="7214" width="10.5703125" style="126" customWidth="1"/>
    <col min="7215" max="7215" width="10.5703125" style="126" bestFit="1" customWidth="1"/>
    <col min="7216" max="7216" width="12.85546875" style="126" bestFit="1" customWidth="1"/>
    <col min="7217" max="7217" width="9.140625" style="126"/>
    <col min="7218" max="7218" width="18.42578125" style="126" bestFit="1" customWidth="1"/>
    <col min="7219" max="7219" width="10.28515625" style="126" bestFit="1" customWidth="1"/>
    <col min="7220" max="7220" width="15.140625" style="126" customWidth="1"/>
    <col min="7221" max="7221" width="14.28515625" style="126" customWidth="1"/>
    <col min="7222" max="7442" width="9.140625" style="126"/>
    <col min="7443" max="7443" width="5.28515625" style="126" customWidth="1"/>
    <col min="7444" max="7444" width="19.42578125" style="126" customWidth="1"/>
    <col min="7445" max="7445" width="6.28515625" style="126" customWidth="1"/>
    <col min="7446" max="7446" width="22.7109375" style="126" customWidth="1"/>
    <col min="7447" max="7447" width="12.5703125" style="126" customWidth="1"/>
    <col min="7448" max="7448" width="15.28515625" style="126" customWidth="1"/>
    <col min="7449" max="7449" width="15.85546875" style="126" bestFit="1" customWidth="1"/>
    <col min="7450" max="7450" width="19.5703125" style="126" customWidth="1"/>
    <col min="7451" max="7451" width="6.85546875" style="126" customWidth="1"/>
    <col min="7452" max="7452" width="24.140625" style="126" customWidth="1"/>
    <col min="7453" max="7453" width="15.42578125" style="126" customWidth="1"/>
    <col min="7454" max="7454" width="15.140625" style="126" customWidth="1"/>
    <col min="7455" max="7455" width="16.28515625" style="126" customWidth="1"/>
    <col min="7456" max="7456" width="2.85546875" style="126" customWidth="1"/>
    <col min="7457" max="7457" width="6.85546875" style="126" customWidth="1"/>
    <col min="7458" max="7458" width="24.140625" style="126" customWidth="1"/>
    <col min="7459" max="7459" width="15.42578125" style="126" customWidth="1"/>
    <col min="7460" max="7460" width="15.140625" style="126" customWidth="1"/>
    <col min="7461" max="7461" width="16.28515625" style="126" customWidth="1"/>
    <col min="7462" max="7462" width="3.42578125" style="126" customWidth="1"/>
    <col min="7463" max="7463" width="6.42578125" style="126" customWidth="1"/>
    <col min="7464" max="7464" width="20" style="126" customWidth="1"/>
    <col min="7465" max="7465" width="16.7109375" style="126" customWidth="1"/>
    <col min="7466" max="7466" width="16.85546875" style="126" customWidth="1"/>
    <col min="7467" max="7467" width="17.140625" style="126" customWidth="1"/>
    <col min="7468" max="7468" width="14.28515625" style="126" customWidth="1"/>
    <col min="7469" max="7469" width="10.5703125" style="126" bestFit="1" customWidth="1"/>
    <col min="7470" max="7470" width="10.5703125" style="126" customWidth="1"/>
    <col min="7471" max="7471" width="10.5703125" style="126" bestFit="1" customWidth="1"/>
    <col min="7472" max="7472" width="12.85546875" style="126" bestFit="1" customWidth="1"/>
    <col min="7473" max="7473" width="9.140625" style="126"/>
    <col min="7474" max="7474" width="18.42578125" style="126" bestFit="1" customWidth="1"/>
    <col min="7475" max="7475" width="10.28515625" style="126" bestFit="1" customWidth="1"/>
    <col min="7476" max="7476" width="15.140625" style="126" customWidth="1"/>
    <col min="7477" max="7477" width="14.28515625" style="126" customWidth="1"/>
    <col min="7478" max="7698" width="9.140625" style="126"/>
    <col min="7699" max="7699" width="5.28515625" style="126" customWidth="1"/>
    <col min="7700" max="7700" width="19.42578125" style="126" customWidth="1"/>
    <col min="7701" max="7701" width="6.28515625" style="126" customWidth="1"/>
    <col min="7702" max="7702" width="22.7109375" style="126" customWidth="1"/>
    <col min="7703" max="7703" width="12.5703125" style="126" customWidth="1"/>
    <col min="7704" max="7704" width="15.28515625" style="126" customWidth="1"/>
    <col min="7705" max="7705" width="15.85546875" style="126" bestFit="1" customWidth="1"/>
    <col min="7706" max="7706" width="19.5703125" style="126" customWidth="1"/>
    <col min="7707" max="7707" width="6.85546875" style="126" customWidth="1"/>
    <col min="7708" max="7708" width="24.140625" style="126" customWidth="1"/>
    <col min="7709" max="7709" width="15.42578125" style="126" customWidth="1"/>
    <col min="7710" max="7710" width="15.140625" style="126" customWidth="1"/>
    <col min="7711" max="7711" width="16.28515625" style="126" customWidth="1"/>
    <col min="7712" max="7712" width="2.85546875" style="126" customWidth="1"/>
    <col min="7713" max="7713" width="6.85546875" style="126" customWidth="1"/>
    <col min="7714" max="7714" width="24.140625" style="126" customWidth="1"/>
    <col min="7715" max="7715" width="15.42578125" style="126" customWidth="1"/>
    <col min="7716" max="7716" width="15.140625" style="126" customWidth="1"/>
    <col min="7717" max="7717" width="16.28515625" style="126" customWidth="1"/>
    <col min="7718" max="7718" width="3.42578125" style="126" customWidth="1"/>
    <col min="7719" max="7719" width="6.42578125" style="126" customWidth="1"/>
    <col min="7720" max="7720" width="20" style="126" customWidth="1"/>
    <col min="7721" max="7721" width="16.7109375" style="126" customWidth="1"/>
    <col min="7722" max="7722" width="16.85546875" style="126" customWidth="1"/>
    <col min="7723" max="7723" width="17.140625" style="126" customWidth="1"/>
    <col min="7724" max="7724" width="14.28515625" style="126" customWidth="1"/>
    <col min="7725" max="7725" width="10.5703125" style="126" bestFit="1" customWidth="1"/>
    <col min="7726" max="7726" width="10.5703125" style="126" customWidth="1"/>
    <col min="7727" max="7727" width="10.5703125" style="126" bestFit="1" customWidth="1"/>
    <col min="7728" max="7728" width="12.85546875" style="126" bestFit="1" customWidth="1"/>
    <col min="7729" max="7729" width="9.140625" style="126"/>
    <col min="7730" max="7730" width="18.42578125" style="126" bestFit="1" customWidth="1"/>
    <col min="7731" max="7731" width="10.28515625" style="126" bestFit="1" customWidth="1"/>
    <col min="7732" max="7732" width="15.140625" style="126" customWidth="1"/>
    <col min="7733" max="7733" width="14.28515625" style="126" customWidth="1"/>
    <col min="7734" max="7954" width="9.140625" style="126"/>
    <col min="7955" max="7955" width="5.28515625" style="126" customWidth="1"/>
    <col min="7956" max="7956" width="19.42578125" style="126" customWidth="1"/>
    <col min="7957" max="7957" width="6.28515625" style="126" customWidth="1"/>
    <col min="7958" max="7958" width="22.7109375" style="126" customWidth="1"/>
    <col min="7959" max="7959" width="12.5703125" style="126" customWidth="1"/>
    <col min="7960" max="7960" width="15.28515625" style="126" customWidth="1"/>
    <col min="7961" max="7961" width="15.85546875" style="126" bestFit="1" customWidth="1"/>
    <col min="7962" max="7962" width="19.5703125" style="126" customWidth="1"/>
    <col min="7963" max="7963" width="6.85546875" style="126" customWidth="1"/>
    <col min="7964" max="7964" width="24.140625" style="126" customWidth="1"/>
    <col min="7965" max="7965" width="15.42578125" style="126" customWidth="1"/>
    <col min="7966" max="7966" width="15.140625" style="126" customWidth="1"/>
    <col min="7967" max="7967" width="16.28515625" style="126" customWidth="1"/>
    <col min="7968" max="7968" width="2.85546875" style="126" customWidth="1"/>
    <col min="7969" max="7969" width="6.85546875" style="126" customWidth="1"/>
    <col min="7970" max="7970" width="24.140625" style="126" customWidth="1"/>
    <col min="7971" max="7971" width="15.42578125" style="126" customWidth="1"/>
    <col min="7972" max="7972" width="15.140625" style="126" customWidth="1"/>
    <col min="7973" max="7973" width="16.28515625" style="126" customWidth="1"/>
    <col min="7974" max="7974" width="3.42578125" style="126" customWidth="1"/>
    <col min="7975" max="7975" width="6.42578125" style="126" customWidth="1"/>
    <col min="7976" max="7976" width="20" style="126" customWidth="1"/>
    <col min="7977" max="7977" width="16.7109375" style="126" customWidth="1"/>
    <col min="7978" max="7978" width="16.85546875" style="126" customWidth="1"/>
    <col min="7979" max="7979" width="17.140625" style="126" customWidth="1"/>
    <col min="7980" max="7980" width="14.28515625" style="126" customWidth="1"/>
    <col min="7981" max="7981" width="10.5703125" style="126" bestFit="1" customWidth="1"/>
    <col min="7982" max="7982" width="10.5703125" style="126" customWidth="1"/>
    <col min="7983" max="7983" width="10.5703125" style="126" bestFit="1" customWidth="1"/>
    <col min="7984" max="7984" width="12.85546875" style="126" bestFit="1" customWidth="1"/>
    <col min="7985" max="7985" width="9.140625" style="126"/>
    <col min="7986" max="7986" width="18.42578125" style="126" bestFit="1" customWidth="1"/>
    <col min="7987" max="7987" width="10.28515625" style="126" bestFit="1" customWidth="1"/>
    <col min="7988" max="7988" width="15.140625" style="126" customWidth="1"/>
    <col min="7989" max="7989" width="14.28515625" style="126" customWidth="1"/>
    <col min="7990" max="8210" width="9.140625" style="126"/>
    <col min="8211" max="8211" width="5.28515625" style="126" customWidth="1"/>
    <col min="8212" max="8212" width="19.42578125" style="126" customWidth="1"/>
    <col min="8213" max="8213" width="6.28515625" style="126" customWidth="1"/>
    <col min="8214" max="8214" width="22.7109375" style="126" customWidth="1"/>
    <col min="8215" max="8215" width="12.5703125" style="126" customWidth="1"/>
    <col min="8216" max="8216" width="15.28515625" style="126" customWidth="1"/>
    <col min="8217" max="8217" width="15.85546875" style="126" bestFit="1" customWidth="1"/>
    <col min="8218" max="8218" width="19.5703125" style="126" customWidth="1"/>
    <col min="8219" max="8219" width="6.85546875" style="126" customWidth="1"/>
    <col min="8220" max="8220" width="24.140625" style="126" customWidth="1"/>
    <col min="8221" max="8221" width="15.42578125" style="126" customWidth="1"/>
    <col min="8222" max="8222" width="15.140625" style="126" customWidth="1"/>
    <col min="8223" max="8223" width="16.28515625" style="126" customWidth="1"/>
    <col min="8224" max="8224" width="2.85546875" style="126" customWidth="1"/>
    <col min="8225" max="8225" width="6.85546875" style="126" customWidth="1"/>
    <col min="8226" max="8226" width="24.140625" style="126" customWidth="1"/>
    <col min="8227" max="8227" width="15.42578125" style="126" customWidth="1"/>
    <col min="8228" max="8228" width="15.140625" style="126" customWidth="1"/>
    <col min="8229" max="8229" width="16.28515625" style="126" customWidth="1"/>
    <col min="8230" max="8230" width="3.42578125" style="126" customWidth="1"/>
    <col min="8231" max="8231" width="6.42578125" style="126" customWidth="1"/>
    <col min="8232" max="8232" width="20" style="126" customWidth="1"/>
    <col min="8233" max="8233" width="16.7109375" style="126" customWidth="1"/>
    <col min="8234" max="8234" width="16.85546875" style="126" customWidth="1"/>
    <col min="8235" max="8235" width="17.140625" style="126" customWidth="1"/>
    <col min="8236" max="8236" width="14.28515625" style="126" customWidth="1"/>
    <col min="8237" max="8237" width="10.5703125" style="126" bestFit="1" customWidth="1"/>
    <col min="8238" max="8238" width="10.5703125" style="126" customWidth="1"/>
    <col min="8239" max="8239" width="10.5703125" style="126" bestFit="1" customWidth="1"/>
    <col min="8240" max="8240" width="12.85546875" style="126" bestFit="1" customWidth="1"/>
    <col min="8241" max="8241" width="9.140625" style="126"/>
    <col min="8242" max="8242" width="18.42578125" style="126" bestFit="1" customWidth="1"/>
    <col min="8243" max="8243" width="10.28515625" style="126" bestFit="1" customWidth="1"/>
    <col min="8244" max="8244" width="15.140625" style="126" customWidth="1"/>
    <col min="8245" max="8245" width="14.28515625" style="126" customWidth="1"/>
    <col min="8246" max="8466" width="9.140625" style="126"/>
    <col min="8467" max="8467" width="5.28515625" style="126" customWidth="1"/>
    <col min="8468" max="8468" width="19.42578125" style="126" customWidth="1"/>
    <col min="8469" max="8469" width="6.28515625" style="126" customWidth="1"/>
    <col min="8470" max="8470" width="22.7109375" style="126" customWidth="1"/>
    <col min="8471" max="8471" width="12.5703125" style="126" customWidth="1"/>
    <col min="8472" max="8472" width="15.28515625" style="126" customWidth="1"/>
    <col min="8473" max="8473" width="15.85546875" style="126" bestFit="1" customWidth="1"/>
    <col min="8474" max="8474" width="19.5703125" style="126" customWidth="1"/>
    <col min="8475" max="8475" width="6.85546875" style="126" customWidth="1"/>
    <col min="8476" max="8476" width="24.140625" style="126" customWidth="1"/>
    <col min="8477" max="8477" width="15.42578125" style="126" customWidth="1"/>
    <col min="8478" max="8478" width="15.140625" style="126" customWidth="1"/>
    <col min="8479" max="8479" width="16.28515625" style="126" customWidth="1"/>
    <col min="8480" max="8480" width="2.85546875" style="126" customWidth="1"/>
    <col min="8481" max="8481" width="6.85546875" style="126" customWidth="1"/>
    <col min="8482" max="8482" width="24.140625" style="126" customWidth="1"/>
    <col min="8483" max="8483" width="15.42578125" style="126" customWidth="1"/>
    <col min="8484" max="8484" width="15.140625" style="126" customWidth="1"/>
    <col min="8485" max="8485" width="16.28515625" style="126" customWidth="1"/>
    <col min="8486" max="8486" width="3.42578125" style="126" customWidth="1"/>
    <col min="8487" max="8487" width="6.42578125" style="126" customWidth="1"/>
    <col min="8488" max="8488" width="20" style="126" customWidth="1"/>
    <col min="8489" max="8489" width="16.7109375" style="126" customWidth="1"/>
    <col min="8490" max="8490" width="16.85546875" style="126" customWidth="1"/>
    <col min="8491" max="8491" width="17.140625" style="126" customWidth="1"/>
    <col min="8492" max="8492" width="14.28515625" style="126" customWidth="1"/>
    <col min="8493" max="8493" width="10.5703125" style="126" bestFit="1" customWidth="1"/>
    <col min="8494" max="8494" width="10.5703125" style="126" customWidth="1"/>
    <col min="8495" max="8495" width="10.5703125" style="126" bestFit="1" customWidth="1"/>
    <col min="8496" max="8496" width="12.85546875" style="126" bestFit="1" customWidth="1"/>
    <col min="8497" max="8497" width="9.140625" style="126"/>
    <col min="8498" max="8498" width="18.42578125" style="126" bestFit="1" customWidth="1"/>
    <col min="8499" max="8499" width="10.28515625" style="126" bestFit="1" customWidth="1"/>
    <col min="8500" max="8500" width="15.140625" style="126" customWidth="1"/>
    <col min="8501" max="8501" width="14.28515625" style="126" customWidth="1"/>
    <col min="8502" max="8722" width="9.140625" style="126"/>
    <col min="8723" max="8723" width="5.28515625" style="126" customWidth="1"/>
    <col min="8724" max="8724" width="19.42578125" style="126" customWidth="1"/>
    <col min="8725" max="8725" width="6.28515625" style="126" customWidth="1"/>
    <col min="8726" max="8726" width="22.7109375" style="126" customWidth="1"/>
    <col min="8727" max="8727" width="12.5703125" style="126" customWidth="1"/>
    <col min="8728" max="8728" width="15.28515625" style="126" customWidth="1"/>
    <col min="8729" max="8729" width="15.85546875" style="126" bestFit="1" customWidth="1"/>
    <col min="8730" max="8730" width="19.5703125" style="126" customWidth="1"/>
    <col min="8731" max="8731" width="6.85546875" style="126" customWidth="1"/>
    <col min="8732" max="8732" width="24.140625" style="126" customWidth="1"/>
    <col min="8733" max="8733" width="15.42578125" style="126" customWidth="1"/>
    <col min="8734" max="8734" width="15.140625" style="126" customWidth="1"/>
    <col min="8735" max="8735" width="16.28515625" style="126" customWidth="1"/>
    <col min="8736" max="8736" width="2.85546875" style="126" customWidth="1"/>
    <col min="8737" max="8737" width="6.85546875" style="126" customWidth="1"/>
    <col min="8738" max="8738" width="24.140625" style="126" customWidth="1"/>
    <col min="8739" max="8739" width="15.42578125" style="126" customWidth="1"/>
    <col min="8740" max="8740" width="15.140625" style="126" customWidth="1"/>
    <col min="8741" max="8741" width="16.28515625" style="126" customWidth="1"/>
    <col min="8742" max="8742" width="3.42578125" style="126" customWidth="1"/>
    <col min="8743" max="8743" width="6.42578125" style="126" customWidth="1"/>
    <col min="8744" max="8744" width="20" style="126" customWidth="1"/>
    <col min="8745" max="8745" width="16.7109375" style="126" customWidth="1"/>
    <col min="8746" max="8746" width="16.85546875" style="126" customWidth="1"/>
    <col min="8747" max="8747" width="17.140625" style="126" customWidth="1"/>
    <col min="8748" max="8748" width="14.28515625" style="126" customWidth="1"/>
    <col min="8749" max="8749" width="10.5703125" style="126" bestFit="1" customWidth="1"/>
    <col min="8750" max="8750" width="10.5703125" style="126" customWidth="1"/>
    <col min="8751" max="8751" width="10.5703125" style="126" bestFit="1" customWidth="1"/>
    <col min="8752" max="8752" width="12.85546875" style="126" bestFit="1" customWidth="1"/>
    <col min="8753" max="8753" width="9.140625" style="126"/>
    <col min="8754" max="8754" width="18.42578125" style="126" bestFit="1" customWidth="1"/>
    <col min="8755" max="8755" width="10.28515625" style="126" bestFit="1" customWidth="1"/>
    <col min="8756" max="8756" width="15.140625" style="126" customWidth="1"/>
    <col min="8757" max="8757" width="14.28515625" style="126" customWidth="1"/>
    <col min="8758" max="8978" width="9.140625" style="126"/>
    <col min="8979" max="8979" width="5.28515625" style="126" customWidth="1"/>
    <col min="8980" max="8980" width="19.42578125" style="126" customWidth="1"/>
    <col min="8981" max="8981" width="6.28515625" style="126" customWidth="1"/>
    <col min="8982" max="8982" width="22.7109375" style="126" customWidth="1"/>
    <col min="8983" max="8983" width="12.5703125" style="126" customWidth="1"/>
    <col min="8984" max="8984" width="15.28515625" style="126" customWidth="1"/>
    <col min="8985" max="8985" width="15.85546875" style="126" bestFit="1" customWidth="1"/>
    <col min="8986" max="8986" width="19.5703125" style="126" customWidth="1"/>
    <col min="8987" max="8987" width="6.85546875" style="126" customWidth="1"/>
    <col min="8988" max="8988" width="24.140625" style="126" customWidth="1"/>
    <col min="8989" max="8989" width="15.42578125" style="126" customWidth="1"/>
    <col min="8990" max="8990" width="15.140625" style="126" customWidth="1"/>
    <col min="8991" max="8991" width="16.28515625" style="126" customWidth="1"/>
    <col min="8992" max="8992" width="2.85546875" style="126" customWidth="1"/>
    <col min="8993" max="8993" width="6.85546875" style="126" customWidth="1"/>
    <col min="8994" max="8994" width="24.140625" style="126" customWidth="1"/>
    <col min="8995" max="8995" width="15.42578125" style="126" customWidth="1"/>
    <col min="8996" max="8996" width="15.140625" style="126" customWidth="1"/>
    <col min="8997" max="8997" width="16.28515625" style="126" customWidth="1"/>
    <col min="8998" max="8998" width="3.42578125" style="126" customWidth="1"/>
    <col min="8999" max="8999" width="6.42578125" style="126" customWidth="1"/>
    <col min="9000" max="9000" width="20" style="126" customWidth="1"/>
    <col min="9001" max="9001" width="16.7109375" style="126" customWidth="1"/>
    <col min="9002" max="9002" width="16.85546875" style="126" customWidth="1"/>
    <col min="9003" max="9003" width="17.140625" style="126" customWidth="1"/>
    <col min="9004" max="9004" width="14.28515625" style="126" customWidth="1"/>
    <col min="9005" max="9005" width="10.5703125" style="126" bestFit="1" customWidth="1"/>
    <col min="9006" max="9006" width="10.5703125" style="126" customWidth="1"/>
    <col min="9007" max="9007" width="10.5703125" style="126" bestFit="1" customWidth="1"/>
    <col min="9008" max="9008" width="12.85546875" style="126" bestFit="1" customWidth="1"/>
    <col min="9009" max="9009" width="9.140625" style="126"/>
    <col min="9010" max="9010" width="18.42578125" style="126" bestFit="1" customWidth="1"/>
    <col min="9011" max="9011" width="10.28515625" style="126" bestFit="1" customWidth="1"/>
    <col min="9012" max="9012" width="15.140625" style="126" customWidth="1"/>
    <col min="9013" max="9013" width="14.28515625" style="126" customWidth="1"/>
    <col min="9014" max="9234" width="9.140625" style="126"/>
    <col min="9235" max="9235" width="5.28515625" style="126" customWidth="1"/>
    <col min="9236" max="9236" width="19.42578125" style="126" customWidth="1"/>
    <col min="9237" max="9237" width="6.28515625" style="126" customWidth="1"/>
    <col min="9238" max="9238" width="22.7109375" style="126" customWidth="1"/>
    <col min="9239" max="9239" width="12.5703125" style="126" customWidth="1"/>
    <col min="9240" max="9240" width="15.28515625" style="126" customWidth="1"/>
    <col min="9241" max="9241" width="15.85546875" style="126" bestFit="1" customWidth="1"/>
    <col min="9242" max="9242" width="19.5703125" style="126" customWidth="1"/>
    <col min="9243" max="9243" width="6.85546875" style="126" customWidth="1"/>
    <col min="9244" max="9244" width="24.140625" style="126" customWidth="1"/>
    <col min="9245" max="9245" width="15.42578125" style="126" customWidth="1"/>
    <col min="9246" max="9246" width="15.140625" style="126" customWidth="1"/>
    <col min="9247" max="9247" width="16.28515625" style="126" customWidth="1"/>
    <col min="9248" max="9248" width="2.85546875" style="126" customWidth="1"/>
    <col min="9249" max="9249" width="6.85546875" style="126" customWidth="1"/>
    <col min="9250" max="9250" width="24.140625" style="126" customWidth="1"/>
    <col min="9251" max="9251" width="15.42578125" style="126" customWidth="1"/>
    <col min="9252" max="9252" width="15.140625" style="126" customWidth="1"/>
    <col min="9253" max="9253" width="16.28515625" style="126" customWidth="1"/>
    <col min="9254" max="9254" width="3.42578125" style="126" customWidth="1"/>
    <col min="9255" max="9255" width="6.42578125" style="126" customWidth="1"/>
    <col min="9256" max="9256" width="20" style="126" customWidth="1"/>
    <col min="9257" max="9257" width="16.7109375" style="126" customWidth="1"/>
    <col min="9258" max="9258" width="16.85546875" style="126" customWidth="1"/>
    <col min="9259" max="9259" width="17.140625" style="126" customWidth="1"/>
    <col min="9260" max="9260" width="14.28515625" style="126" customWidth="1"/>
    <col min="9261" max="9261" width="10.5703125" style="126" bestFit="1" customWidth="1"/>
    <col min="9262" max="9262" width="10.5703125" style="126" customWidth="1"/>
    <col min="9263" max="9263" width="10.5703125" style="126" bestFit="1" customWidth="1"/>
    <col min="9264" max="9264" width="12.85546875" style="126" bestFit="1" customWidth="1"/>
    <col min="9265" max="9265" width="9.140625" style="126"/>
    <col min="9266" max="9266" width="18.42578125" style="126" bestFit="1" customWidth="1"/>
    <col min="9267" max="9267" width="10.28515625" style="126" bestFit="1" customWidth="1"/>
    <col min="9268" max="9268" width="15.140625" style="126" customWidth="1"/>
    <col min="9269" max="9269" width="14.28515625" style="126" customWidth="1"/>
    <col min="9270" max="9490" width="9.140625" style="126"/>
    <col min="9491" max="9491" width="5.28515625" style="126" customWidth="1"/>
    <col min="9492" max="9492" width="19.42578125" style="126" customWidth="1"/>
    <col min="9493" max="9493" width="6.28515625" style="126" customWidth="1"/>
    <col min="9494" max="9494" width="22.7109375" style="126" customWidth="1"/>
    <col min="9495" max="9495" width="12.5703125" style="126" customWidth="1"/>
    <col min="9496" max="9496" width="15.28515625" style="126" customWidth="1"/>
    <col min="9497" max="9497" width="15.85546875" style="126" bestFit="1" customWidth="1"/>
    <col min="9498" max="9498" width="19.5703125" style="126" customWidth="1"/>
    <col min="9499" max="9499" width="6.85546875" style="126" customWidth="1"/>
    <col min="9500" max="9500" width="24.140625" style="126" customWidth="1"/>
    <col min="9501" max="9501" width="15.42578125" style="126" customWidth="1"/>
    <col min="9502" max="9502" width="15.140625" style="126" customWidth="1"/>
    <col min="9503" max="9503" width="16.28515625" style="126" customWidth="1"/>
    <col min="9504" max="9504" width="2.85546875" style="126" customWidth="1"/>
    <col min="9505" max="9505" width="6.85546875" style="126" customWidth="1"/>
    <col min="9506" max="9506" width="24.140625" style="126" customWidth="1"/>
    <col min="9507" max="9507" width="15.42578125" style="126" customWidth="1"/>
    <col min="9508" max="9508" width="15.140625" style="126" customWidth="1"/>
    <col min="9509" max="9509" width="16.28515625" style="126" customWidth="1"/>
    <col min="9510" max="9510" width="3.42578125" style="126" customWidth="1"/>
    <col min="9511" max="9511" width="6.42578125" style="126" customWidth="1"/>
    <col min="9512" max="9512" width="20" style="126" customWidth="1"/>
    <col min="9513" max="9513" width="16.7109375" style="126" customWidth="1"/>
    <col min="9514" max="9514" width="16.85546875" style="126" customWidth="1"/>
    <col min="9515" max="9515" width="17.140625" style="126" customWidth="1"/>
    <col min="9516" max="9516" width="14.28515625" style="126" customWidth="1"/>
    <col min="9517" max="9517" width="10.5703125" style="126" bestFit="1" customWidth="1"/>
    <col min="9518" max="9518" width="10.5703125" style="126" customWidth="1"/>
    <col min="9519" max="9519" width="10.5703125" style="126" bestFit="1" customWidth="1"/>
    <col min="9520" max="9520" width="12.85546875" style="126" bestFit="1" customWidth="1"/>
    <col min="9521" max="9521" width="9.140625" style="126"/>
    <col min="9522" max="9522" width="18.42578125" style="126" bestFit="1" customWidth="1"/>
    <col min="9523" max="9523" width="10.28515625" style="126" bestFit="1" customWidth="1"/>
    <col min="9524" max="9524" width="15.140625" style="126" customWidth="1"/>
    <col min="9525" max="9525" width="14.28515625" style="126" customWidth="1"/>
    <col min="9526" max="9746" width="9.140625" style="126"/>
    <col min="9747" max="9747" width="5.28515625" style="126" customWidth="1"/>
    <col min="9748" max="9748" width="19.42578125" style="126" customWidth="1"/>
    <col min="9749" max="9749" width="6.28515625" style="126" customWidth="1"/>
    <col min="9750" max="9750" width="22.7109375" style="126" customWidth="1"/>
    <col min="9751" max="9751" width="12.5703125" style="126" customWidth="1"/>
    <col min="9752" max="9752" width="15.28515625" style="126" customWidth="1"/>
    <col min="9753" max="9753" width="15.85546875" style="126" bestFit="1" customWidth="1"/>
    <col min="9754" max="9754" width="19.5703125" style="126" customWidth="1"/>
    <col min="9755" max="9755" width="6.85546875" style="126" customWidth="1"/>
    <col min="9756" max="9756" width="24.140625" style="126" customWidth="1"/>
    <col min="9757" max="9757" width="15.42578125" style="126" customWidth="1"/>
    <col min="9758" max="9758" width="15.140625" style="126" customWidth="1"/>
    <col min="9759" max="9759" width="16.28515625" style="126" customWidth="1"/>
    <col min="9760" max="9760" width="2.85546875" style="126" customWidth="1"/>
    <col min="9761" max="9761" width="6.85546875" style="126" customWidth="1"/>
    <col min="9762" max="9762" width="24.140625" style="126" customWidth="1"/>
    <col min="9763" max="9763" width="15.42578125" style="126" customWidth="1"/>
    <col min="9764" max="9764" width="15.140625" style="126" customWidth="1"/>
    <col min="9765" max="9765" width="16.28515625" style="126" customWidth="1"/>
    <col min="9766" max="9766" width="3.42578125" style="126" customWidth="1"/>
    <col min="9767" max="9767" width="6.42578125" style="126" customWidth="1"/>
    <col min="9768" max="9768" width="20" style="126" customWidth="1"/>
    <col min="9769" max="9769" width="16.7109375" style="126" customWidth="1"/>
    <col min="9770" max="9770" width="16.85546875" style="126" customWidth="1"/>
    <col min="9771" max="9771" width="17.140625" style="126" customWidth="1"/>
    <col min="9772" max="9772" width="14.28515625" style="126" customWidth="1"/>
    <col min="9773" max="9773" width="10.5703125" style="126" bestFit="1" customWidth="1"/>
    <col min="9774" max="9774" width="10.5703125" style="126" customWidth="1"/>
    <col min="9775" max="9775" width="10.5703125" style="126" bestFit="1" customWidth="1"/>
    <col min="9776" max="9776" width="12.85546875" style="126" bestFit="1" customWidth="1"/>
    <col min="9777" max="9777" width="9.140625" style="126"/>
    <col min="9778" max="9778" width="18.42578125" style="126" bestFit="1" customWidth="1"/>
    <col min="9779" max="9779" width="10.28515625" style="126" bestFit="1" customWidth="1"/>
    <col min="9780" max="9780" width="15.140625" style="126" customWidth="1"/>
    <col min="9781" max="9781" width="14.28515625" style="126" customWidth="1"/>
    <col min="9782" max="10002" width="9.140625" style="126"/>
    <col min="10003" max="10003" width="5.28515625" style="126" customWidth="1"/>
    <col min="10004" max="10004" width="19.42578125" style="126" customWidth="1"/>
    <col min="10005" max="10005" width="6.28515625" style="126" customWidth="1"/>
    <col min="10006" max="10006" width="22.7109375" style="126" customWidth="1"/>
    <col min="10007" max="10007" width="12.5703125" style="126" customWidth="1"/>
    <col min="10008" max="10008" width="15.28515625" style="126" customWidth="1"/>
    <col min="10009" max="10009" width="15.85546875" style="126" bestFit="1" customWidth="1"/>
    <col min="10010" max="10010" width="19.5703125" style="126" customWidth="1"/>
    <col min="10011" max="10011" width="6.85546875" style="126" customWidth="1"/>
    <col min="10012" max="10012" width="24.140625" style="126" customWidth="1"/>
    <col min="10013" max="10013" width="15.42578125" style="126" customWidth="1"/>
    <col min="10014" max="10014" width="15.140625" style="126" customWidth="1"/>
    <col min="10015" max="10015" width="16.28515625" style="126" customWidth="1"/>
    <col min="10016" max="10016" width="2.85546875" style="126" customWidth="1"/>
    <col min="10017" max="10017" width="6.85546875" style="126" customWidth="1"/>
    <col min="10018" max="10018" width="24.140625" style="126" customWidth="1"/>
    <col min="10019" max="10019" width="15.42578125" style="126" customWidth="1"/>
    <col min="10020" max="10020" width="15.140625" style="126" customWidth="1"/>
    <col min="10021" max="10021" width="16.28515625" style="126" customWidth="1"/>
    <col min="10022" max="10022" width="3.42578125" style="126" customWidth="1"/>
    <col min="10023" max="10023" width="6.42578125" style="126" customWidth="1"/>
    <col min="10024" max="10024" width="20" style="126" customWidth="1"/>
    <col min="10025" max="10025" width="16.7109375" style="126" customWidth="1"/>
    <col min="10026" max="10026" width="16.85546875" style="126" customWidth="1"/>
    <col min="10027" max="10027" width="17.140625" style="126" customWidth="1"/>
    <col min="10028" max="10028" width="14.28515625" style="126" customWidth="1"/>
    <col min="10029" max="10029" width="10.5703125" style="126" bestFit="1" customWidth="1"/>
    <col min="10030" max="10030" width="10.5703125" style="126" customWidth="1"/>
    <col min="10031" max="10031" width="10.5703125" style="126" bestFit="1" customWidth="1"/>
    <col min="10032" max="10032" width="12.85546875" style="126" bestFit="1" customWidth="1"/>
    <col min="10033" max="10033" width="9.140625" style="126"/>
    <col min="10034" max="10034" width="18.42578125" style="126" bestFit="1" customWidth="1"/>
    <col min="10035" max="10035" width="10.28515625" style="126" bestFit="1" customWidth="1"/>
    <col min="10036" max="10036" width="15.140625" style="126" customWidth="1"/>
    <col min="10037" max="10037" width="14.28515625" style="126" customWidth="1"/>
    <col min="10038" max="10258" width="9.140625" style="126"/>
    <col min="10259" max="10259" width="5.28515625" style="126" customWidth="1"/>
    <col min="10260" max="10260" width="19.42578125" style="126" customWidth="1"/>
    <col min="10261" max="10261" width="6.28515625" style="126" customWidth="1"/>
    <col min="10262" max="10262" width="22.7109375" style="126" customWidth="1"/>
    <col min="10263" max="10263" width="12.5703125" style="126" customWidth="1"/>
    <col min="10264" max="10264" width="15.28515625" style="126" customWidth="1"/>
    <col min="10265" max="10265" width="15.85546875" style="126" bestFit="1" customWidth="1"/>
    <col min="10266" max="10266" width="19.5703125" style="126" customWidth="1"/>
    <col min="10267" max="10267" width="6.85546875" style="126" customWidth="1"/>
    <col min="10268" max="10268" width="24.140625" style="126" customWidth="1"/>
    <col min="10269" max="10269" width="15.42578125" style="126" customWidth="1"/>
    <col min="10270" max="10270" width="15.140625" style="126" customWidth="1"/>
    <col min="10271" max="10271" width="16.28515625" style="126" customWidth="1"/>
    <col min="10272" max="10272" width="2.85546875" style="126" customWidth="1"/>
    <col min="10273" max="10273" width="6.85546875" style="126" customWidth="1"/>
    <col min="10274" max="10274" width="24.140625" style="126" customWidth="1"/>
    <col min="10275" max="10275" width="15.42578125" style="126" customWidth="1"/>
    <col min="10276" max="10276" width="15.140625" style="126" customWidth="1"/>
    <col min="10277" max="10277" width="16.28515625" style="126" customWidth="1"/>
    <col min="10278" max="10278" width="3.42578125" style="126" customWidth="1"/>
    <col min="10279" max="10279" width="6.42578125" style="126" customWidth="1"/>
    <col min="10280" max="10280" width="20" style="126" customWidth="1"/>
    <col min="10281" max="10281" width="16.7109375" style="126" customWidth="1"/>
    <col min="10282" max="10282" width="16.85546875" style="126" customWidth="1"/>
    <col min="10283" max="10283" width="17.140625" style="126" customWidth="1"/>
    <col min="10284" max="10284" width="14.28515625" style="126" customWidth="1"/>
    <col min="10285" max="10285" width="10.5703125" style="126" bestFit="1" customWidth="1"/>
    <col min="10286" max="10286" width="10.5703125" style="126" customWidth="1"/>
    <col min="10287" max="10287" width="10.5703125" style="126" bestFit="1" customWidth="1"/>
    <col min="10288" max="10288" width="12.85546875" style="126" bestFit="1" customWidth="1"/>
    <col min="10289" max="10289" width="9.140625" style="126"/>
    <col min="10290" max="10290" width="18.42578125" style="126" bestFit="1" customWidth="1"/>
    <col min="10291" max="10291" width="10.28515625" style="126" bestFit="1" customWidth="1"/>
    <col min="10292" max="10292" width="15.140625" style="126" customWidth="1"/>
    <col min="10293" max="10293" width="14.28515625" style="126" customWidth="1"/>
    <col min="10294" max="10514" width="9.140625" style="126"/>
    <col min="10515" max="10515" width="5.28515625" style="126" customWidth="1"/>
    <col min="10516" max="10516" width="19.42578125" style="126" customWidth="1"/>
    <col min="10517" max="10517" width="6.28515625" style="126" customWidth="1"/>
    <col min="10518" max="10518" width="22.7109375" style="126" customWidth="1"/>
    <col min="10519" max="10519" width="12.5703125" style="126" customWidth="1"/>
    <col min="10520" max="10520" width="15.28515625" style="126" customWidth="1"/>
    <col min="10521" max="10521" width="15.85546875" style="126" bestFit="1" customWidth="1"/>
    <col min="10522" max="10522" width="19.5703125" style="126" customWidth="1"/>
    <col min="10523" max="10523" width="6.85546875" style="126" customWidth="1"/>
    <col min="10524" max="10524" width="24.140625" style="126" customWidth="1"/>
    <col min="10525" max="10525" width="15.42578125" style="126" customWidth="1"/>
    <col min="10526" max="10526" width="15.140625" style="126" customWidth="1"/>
    <col min="10527" max="10527" width="16.28515625" style="126" customWidth="1"/>
    <col min="10528" max="10528" width="2.85546875" style="126" customWidth="1"/>
    <col min="10529" max="10529" width="6.85546875" style="126" customWidth="1"/>
    <col min="10530" max="10530" width="24.140625" style="126" customWidth="1"/>
    <col min="10531" max="10531" width="15.42578125" style="126" customWidth="1"/>
    <col min="10532" max="10532" width="15.140625" style="126" customWidth="1"/>
    <col min="10533" max="10533" width="16.28515625" style="126" customWidth="1"/>
    <col min="10534" max="10534" width="3.42578125" style="126" customWidth="1"/>
    <col min="10535" max="10535" width="6.42578125" style="126" customWidth="1"/>
    <col min="10536" max="10536" width="20" style="126" customWidth="1"/>
    <col min="10537" max="10537" width="16.7109375" style="126" customWidth="1"/>
    <col min="10538" max="10538" width="16.85546875" style="126" customWidth="1"/>
    <col min="10539" max="10539" width="17.140625" style="126" customWidth="1"/>
    <col min="10540" max="10540" width="14.28515625" style="126" customWidth="1"/>
    <col min="10541" max="10541" width="10.5703125" style="126" bestFit="1" customWidth="1"/>
    <col min="10542" max="10542" width="10.5703125" style="126" customWidth="1"/>
    <col min="10543" max="10543" width="10.5703125" style="126" bestFit="1" customWidth="1"/>
    <col min="10544" max="10544" width="12.85546875" style="126" bestFit="1" customWidth="1"/>
    <col min="10545" max="10545" width="9.140625" style="126"/>
    <col min="10546" max="10546" width="18.42578125" style="126" bestFit="1" customWidth="1"/>
    <col min="10547" max="10547" width="10.28515625" style="126" bestFit="1" customWidth="1"/>
    <col min="10548" max="10548" width="15.140625" style="126" customWidth="1"/>
    <col min="10549" max="10549" width="14.28515625" style="126" customWidth="1"/>
    <col min="10550" max="10770" width="9.140625" style="126"/>
    <col min="10771" max="10771" width="5.28515625" style="126" customWidth="1"/>
    <col min="10772" max="10772" width="19.42578125" style="126" customWidth="1"/>
    <col min="10773" max="10773" width="6.28515625" style="126" customWidth="1"/>
    <col min="10774" max="10774" width="22.7109375" style="126" customWidth="1"/>
    <col min="10775" max="10775" width="12.5703125" style="126" customWidth="1"/>
    <col min="10776" max="10776" width="15.28515625" style="126" customWidth="1"/>
    <col min="10777" max="10777" width="15.85546875" style="126" bestFit="1" customWidth="1"/>
    <col min="10778" max="10778" width="19.5703125" style="126" customWidth="1"/>
    <col min="10779" max="10779" width="6.85546875" style="126" customWidth="1"/>
    <col min="10780" max="10780" width="24.140625" style="126" customWidth="1"/>
    <col min="10781" max="10781" width="15.42578125" style="126" customWidth="1"/>
    <col min="10782" max="10782" width="15.140625" style="126" customWidth="1"/>
    <col min="10783" max="10783" width="16.28515625" style="126" customWidth="1"/>
    <col min="10784" max="10784" width="2.85546875" style="126" customWidth="1"/>
    <col min="10785" max="10785" width="6.85546875" style="126" customWidth="1"/>
    <col min="10786" max="10786" width="24.140625" style="126" customWidth="1"/>
    <col min="10787" max="10787" width="15.42578125" style="126" customWidth="1"/>
    <col min="10788" max="10788" width="15.140625" style="126" customWidth="1"/>
    <col min="10789" max="10789" width="16.28515625" style="126" customWidth="1"/>
    <col min="10790" max="10790" width="3.42578125" style="126" customWidth="1"/>
    <col min="10791" max="10791" width="6.42578125" style="126" customWidth="1"/>
    <col min="10792" max="10792" width="20" style="126" customWidth="1"/>
    <col min="10793" max="10793" width="16.7109375" style="126" customWidth="1"/>
    <col min="10794" max="10794" width="16.85546875" style="126" customWidth="1"/>
    <col min="10795" max="10795" width="17.140625" style="126" customWidth="1"/>
    <col min="10796" max="10796" width="14.28515625" style="126" customWidth="1"/>
    <col min="10797" max="10797" width="10.5703125" style="126" bestFit="1" customWidth="1"/>
    <col min="10798" max="10798" width="10.5703125" style="126" customWidth="1"/>
    <col min="10799" max="10799" width="10.5703125" style="126" bestFit="1" customWidth="1"/>
    <col min="10800" max="10800" width="12.85546875" style="126" bestFit="1" customWidth="1"/>
    <col min="10801" max="10801" width="9.140625" style="126"/>
    <col min="10802" max="10802" width="18.42578125" style="126" bestFit="1" customWidth="1"/>
    <col min="10803" max="10803" width="10.28515625" style="126" bestFit="1" customWidth="1"/>
    <col min="10804" max="10804" width="15.140625" style="126" customWidth="1"/>
    <col min="10805" max="10805" width="14.28515625" style="126" customWidth="1"/>
    <col min="10806" max="11026" width="9.140625" style="126"/>
    <col min="11027" max="11027" width="5.28515625" style="126" customWidth="1"/>
    <col min="11028" max="11028" width="19.42578125" style="126" customWidth="1"/>
    <col min="11029" max="11029" width="6.28515625" style="126" customWidth="1"/>
    <col min="11030" max="11030" width="22.7109375" style="126" customWidth="1"/>
    <col min="11031" max="11031" width="12.5703125" style="126" customWidth="1"/>
    <col min="11032" max="11032" width="15.28515625" style="126" customWidth="1"/>
    <col min="11033" max="11033" width="15.85546875" style="126" bestFit="1" customWidth="1"/>
    <col min="11034" max="11034" width="19.5703125" style="126" customWidth="1"/>
    <col min="11035" max="11035" width="6.85546875" style="126" customWidth="1"/>
    <col min="11036" max="11036" width="24.140625" style="126" customWidth="1"/>
    <col min="11037" max="11037" width="15.42578125" style="126" customWidth="1"/>
    <col min="11038" max="11038" width="15.140625" style="126" customWidth="1"/>
    <col min="11039" max="11039" width="16.28515625" style="126" customWidth="1"/>
    <col min="11040" max="11040" width="2.85546875" style="126" customWidth="1"/>
    <col min="11041" max="11041" width="6.85546875" style="126" customWidth="1"/>
    <col min="11042" max="11042" width="24.140625" style="126" customWidth="1"/>
    <col min="11043" max="11043" width="15.42578125" style="126" customWidth="1"/>
    <col min="11044" max="11044" width="15.140625" style="126" customWidth="1"/>
    <col min="11045" max="11045" width="16.28515625" style="126" customWidth="1"/>
    <col min="11046" max="11046" width="3.42578125" style="126" customWidth="1"/>
    <col min="11047" max="11047" width="6.42578125" style="126" customWidth="1"/>
    <col min="11048" max="11048" width="20" style="126" customWidth="1"/>
    <col min="11049" max="11049" width="16.7109375" style="126" customWidth="1"/>
    <col min="11050" max="11050" width="16.85546875" style="126" customWidth="1"/>
    <col min="11051" max="11051" width="17.140625" style="126" customWidth="1"/>
    <col min="11052" max="11052" width="14.28515625" style="126" customWidth="1"/>
    <col min="11053" max="11053" width="10.5703125" style="126" bestFit="1" customWidth="1"/>
    <col min="11054" max="11054" width="10.5703125" style="126" customWidth="1"/>
    <col min="11055" max="11055" width="10.5703125" style="126" bestFit="1" customWidth="1"/>
    <col min="11056" max="11056" width="12.85546875" style="126" bestFit="1" customWidth="1"/>
    <col min="11057" max="11057" width="9.140625" style="126"/>
    <col min="11058" max="11058" width="18.42578125" style="126" bestFit="1" customWidth="1"/>
    <col min="11059" max="11059" width="10.28515625" style="126" bestFit="1" customWidth="1"/>
    <col min="11060" max="11060" width="15.140625" style="126" customWidth="1"/>
    <col min="11061" max="11061" width="14.28515625" style="126" customWidth="1"/>
    <col min="11062" max="11282" width="9.140625" style="126"/>
    <col min="11283" max="11283" width="5.28515625" style="126" customWidth="1"/>
    <col min="11284" max="11284" width="19.42578125" style="126" customWidth="1"/>
    <col min="11285" max="11285" width="6.28515625" style="126" customWidth="1"/>
    <col min="11286" max="11286" width="22.7109375" style="126" customWidth="1"/>
    <col min="11287" max="11287" width="12.5703125" style="126" customWidth="1"/>
    <col min="11288" max="11288" width="15.28515625" style="126" customWidth="1"/>
    <col min="11289" max="11289" width="15.85546875" style="126" bestFit="1" customWidth="1"/>
    <col min="11290" max="11290" width="19.5703125" style="126" customWidth="1"/>
    <col min="11291" max="11291" width="6.85546875" style="126" customWidth="1"/>
    <col min="11292" max="11292" width="24.140625" style="126" customWidth="1"/>
    <col min="11293" max="11293" width="15.42578125" style="126" customWidth="1"/>
    <col min="11294" max="11294" width="15.140625" style="126" customWidth="1"/>
    <col min="11295" max="11295" width="16.28515625" style="126" customWidth="1"/>
    <col min="11296" max="11296" width="2.85546875" style="126" customWidth="1"/>
    <col min="11297" max="11297" width="6.85546875" style="126" customWidth="1"/>
    <col min="11298" max="11298" width="24.140625" style="126" customWidth="1"/>
    <col min="11299" max="11299" width="15.42578125" style="126" customWidth="1"/>
    <col min="11300" max="11300" width="15.140625" style="126" customWidth="1"/>
    <col min="11301" max="11301" width="16.28515625" style="126" customWidth="1"/>
    <col min="11302" max="11302" width="3.42578125" style="126" customWidth="1"/>
    <col min="11303" max="11303" width="6.42578125" style="126" customWidth="1"/>
    <col min="11304" max="11304" width="20" style="126" customWidth="1"/>
    <col min="11305" max="11305" width="16.7109375" style="126" customWidth="1"/>
    <col min="11306" max="11306" width="16.85546875" style="126" customWidth="1"/>
    <col min="11307" max="11307" width="17.140625" style="126" customWidth="1"/>
    <col min="11308" max="11308" width="14.28515625" style="126" customWidth="1"/>
    <col min="11309" max="11309" width="10.5703125" style="126" bestFit="1" customWidth="1"/>
    <col min="11310" max="11310" width="10.5703125" style="126" customWidth="1"/>
    <col min="11311" max="11311" width="10.5703125" style="126" bestFit="1" customWidth="1"/>
    <col min="11312" max="11312" width="12.85546875" style="126" bestFit="1" customWidth="1"/>
    <col min="11313" max="11313" width="9.140625" style="126"/>
    <col min="11314" max="11314" width="18.42578125" style="126" bestFit="1" customWidth="1"/>
    <col min="11315" max="11315" width="10.28515625" style="126" bestFit="1" customWidth="1"/>
    <col min="11316" max="11316" width="15.140625" style="126" customWidth="1"/>
    <col min="11317" max="11317" width="14.28515625" style="126" customWidth="1"/>
    <col min="11318" max="11538" width="9.140625" style="126"/>
    <col min="11539" max="11539" width="5.28515625" style="126" customWidth="1"/>
    <col min="11540" max="11540" width="19.42578125" style="126" customWidth="1"/>
    <col min="11541" max="11541" width="6.28515625" style="126" customWidth="1"/>
    <col min="11542" max="11542" width="22.7109375" style="126" customWidth="1"/>
    <col min="11543" max="11543" width="12.5703125" style="126" customWidth="1"/>
    <col min="11544" max="11544" width="15.28515625" style="126" customWidth="1"/>
    <col min="11545" max="11545" width="15.85546875" style="126" bestFit="1" customWidth="1"/>
    <col min="11546" max="11546" width="19.5703125" style="126" customWidth="1"/>
    <col min="11547" max="11547" width="6.85546875" style="126" customWidth="1"/>
    <col min="11548" max="11548" width="24.140625" style="126" customWidth="1"/>
    <col min="11549" max="11549" width="15.42578125" style="126" customWidth="1"/>
    <col min="11550" max="11550" width="15.140625" style="126" customWidth="1"/>
    <col min="11551" max="11551" width="16.28515625" style="126" customWidth="1"/>
    <col min="11552" max="11552" width="2.85546875" style="126" customWidth="1"/>
    <col min="11553" max="11553" width="6.85546875" style="126" customWidth="1"/>
    <col min="11554" max="11554" width="24.140625" style="126" customWidth="1"/>
    <col min="11555" max="11555" width="15.42578125" style="126" customWidth="1"/>
    <col min="11556" max="11556" width="15.140625" style="126" customWidth="1"/>
    <col min="11557" max="11557" width="16.28515625" style="126" customWidth="1"/>
    <col min="11558" max="11558" width="3.42578125" style="126" customWidth="1"/>
    <col min="11559" max="11559" width="6.42578125" style="126" customWidth="1"/>
    <col min="11560" max="11560" width="20" style="126" customWidth="1"/>
    <col min="11561" max="11561" width="16.7109375" style="126" customWidth="1"/>
    <col min="11562" max="11562" width="16.85546875" style="126" customWidth="1"/>
    <col min="11563" max="11563" width="17.140625" style="126" customWidth="1"/>
    <col min="11564" max="11564" width="14.28515625" style="126" customWidth="1"/>
    <col min="11565" max="11565" width="10.5703125" style="126" bestFit="1" customWidth="1"/>
    <col min="11566" max="11566" width="10.5703125" style="126" customWidth="1"/>
    <col min="11567" max="11567" width="10.5703125" style="126" bestFit="1" customWidth="1"/>
    <col min="11568" max="11568" width="12.85546875" style="126" bestFit="1" customWidth="1"/>
    <col min="11569" max="11569" width="9.140625" style="126"/>
    <col min="11570" max="11570" width="18.42578125" style="126" bestFit="1" customWidth="1"/>
    <col min="11571" max="11571" width="10.28515625" style="126" bestFit="1" customWidth="1"/>
    <col min="11572" max="11572" width="15.140625" style="126" customWidth="1"/>
    <col min="11573" max="11573" width="14.28515625" style="126" customWidth="1"/>
    <col min="11574" max="11794" width="9.140625" style="126"/>
    <col min="11795" max="11795" width="5.28515625" style="126" customWidth="1"/>
    <col min="11796" max="11796" width="19.42578125" style="126" customWidth="1"/>
    <col min="11797" max="11797" width="6.28515625" style="126" customWidth="1"/>
    <col min="11798" max="11798" width="22.7109375" style="126" customWidth="1"/>
    <col min="11799" max="11799" width="12.5703125" style="126" customWidth="1"/>
    <col min="11800" max="11800" width="15.28515625" style="126" customWidth="1"/>
    <col min="11801" max="11801" width="15.85546875" style="126" bestFit="1" customWidth="1"/>
    <col min="11802" max="11802" width="19.5703125" style="126" customWidth="1"/>
    <col min="11803" max="11803" width="6.85546875" style="126" customWidth="1"/>
    <col min="11804" max="11804" width="24.140625" style="126" customWidth="1"/>
    <col min="11805" max="11805" width="15.42578125" style="126" customWidth="1"/>
    <col min="11806" max="11806" width="15.140625" style="126" customWidth="1"/>
    <col min="11807" max="11807" width="16.28515625" style="126" customWidth="1"/>
    <col min="11808" max="11808" width="2.85546875" style="126" customWidth="1"/>
    <col min="11809" max="11809" width="6.85546875" style="126" customWidth="1"/>
    <col min="11810" max="11810" width="24.140625" style="126" customWidth="1"/>
    <col min="11811" max="11811" width="15.42578125" style="126" customWidth="1"/>
    <col min="11812" max="11812" width="15.140625" style="126" customWidth="1"/>
    <col min="11813" max="11813" width="16.28515625" style="126" customWidth="1"/>
    <col min="11814" max="11814" width="3.42578125" style="126" customWidth="1"/>
    <col min="11815" max="11815" width="6.42578125" style="126" customWidth="1"/>
    <col min="11816" max="11816" width="20" style="126" customWidth="1"/>
    <col min="11817" max="11817" width="16.7109375" style="126" customWidth="1"/>
    <col min="11818" max="11818" width="16.85546875" style="126" customWidth="1"/>
    <col min="11819" max="11819" width="17.140625" style="126" customWidth="1"/>
    <col min="11820" max="11820" width="14.28515625" style="126" customWidth="1"/>
    <col min="11821" max="11821" width="10.5703125" style="126" bestFit="1" customWidth="1"/>
    <col min="11822" max="11822" width="10.5703125" style="126" customWidth="1"/>
    <col min="11823" max="11823" width="10.5703125" style="126" bestFit="1" customWidth="1"/>
    <col min="11824" max="11824" width="12.85546875" style="126" bestFit="1" customWidth="1"/>
    <col min="11825" max="11825" width="9.140625" style="126"/>
    <col min="11826" max="11826" width="18.42578125" style="126" bestFit="1" customWidth="1"/>
    <col min="11827" max="11827" width="10.28515625" style="126" bestFit="1" customWidth="1"/>
    <col min="11828" max="11828" width="15.140625" style="126" customWidth="1"/>
    <col min="11829" max="11829" width="14.28515625" style="126" customWidth="1"/>
    <col min="11830" max="12050" width="9.140625" style="126"/>
    <col min="12051" max="12051" width="5.28515625" style="126" customWidth="1"/>
    <col min="12052" max="12052" width="19.42578125" style="126" customWidth="1"/>
    <col min="12053" max="12053" width="6.28515625" style="126" customWidth="1"/>
    <col min="12054" max="12054" width="22.7109375" style="126" customWidth="1"/>
    <col min="12055" max="12055" width="12.5703125" style="126" customWidth="1"/>
    <col min="12056" max="12056" width="15.28515625" style="126" customWidth="1"/>
    <col min="12057" max="12057" width="15.85546875" style="126" bestFit="1" customWidth="1"/>
    <col min="12058" max="12058" width="19.5703125" style="126" customWidth="1"/>
    <col min="12059" max="12059" width="6.85546875" style="126" customWidth="1"/>
    <col min="12060" max="12060" width="24.140625" style="126" customWidth="1"/>
    <col min="12061" max="12061" width="15.42578125" style="126" customWidth="1"/>
    <col min="12062" max="12062" width="15.140625" style="126" customWidth="1"/>
    <col min="12063" max="12063" width="16.28515625" style="126" customWidth="1"/>
    <col min="12064" max="12064" width="2.85546875" style="126" customWidth="1"/>
    <col min="12065" max="12065" width="6.85546875" style="126" customWidth="1"/>
    <col min="12066" max="12066" width="24.140625" style="126" customWidth="1"/>
    <col min="12067" max="12067" width="15.42578125" style="126" customWidth="1"/>
    <col min="12068" max="12068" width="15.140625" style="126" customWidth="1"/>
    <col min="12069" max="12069" width="16.28515625" style="126" customWidth="1"/>
    <col min="12070" max="12070" width="3.42578125" style="126" customWidth="1"/>
    <col min="12071" max="12071" width="6.42578125" style="126" customWidth="1"/>
    <col min="12072" max="12072" width="20" style="126" customWidth="1"/>
    <col min="12073" max="12073" width="16.7109375" style="126" customWidth="1"/>
    <col min="12074" max="12074" width="16.85546875" style="126" customWidth="1"/>
    <col min="12075" max="12075" width="17.140625" style="126" customWidth="1"/>
    <col min="12076" max="12076" width="14.28515625" style="126" customWidth="1"/>
    <col min="12077" max="12077" width="10.5703125" style="126" bestFit="1" customWidth="1"/>
    <col min="12078" max="12078" width="10.5703125" style="126" customWidth="1"/>
    <col min="12079" max="12079" width="10.5703125" style="126" bestFit="1" customWidth="1"/>
    <col min="12080" max="12080" width="12.85546875" style="126" bestFit="1" customWidth="1"/>
    <col min="12081" max="12081" width="9.140625" style="126"/>
    <col min="12082" max="12082" width="18.42578125" style="126" bestFit="1" customWidth="1"/>
    <col min="12083" max="12083" width="10.28515625" style="126" bestFit="1" customWidth="1"/>
    <col min="12084" max="12084" width="15.140625" style="126" customWidth="1"/>
    <col min="12085" max="12085" width="14.28515625" style="126" customWidth="1"/>
    <col min="12086" max="12306" width="9.140625" style="126"/>
    <col min="12307" max="12307" width="5.28515625" style="126" customWidth="1"/>
    <col min="12308" max="12308" width="19.42578125" style="126" customWidth="1"/>
    <col min="12309" max="12309" width="6.28515625" style="126" customWidth="1"/>
    <col min="12310" max="12310" width="22.7109375" style="126" customWidth="1"/>
    <col min="12311" max="12311" width="12.5703125" style="126" customWidth="1"/>
    <col min="12312" max="12312" width="15.28515625" style="126" customWidth="1"/>
    <col min="12313" max="12313" width="15.85546875" style="126" bestFit="1" customWidth="1"/>
    <col min="12314" max="12314" width="19.5703125" style="126" customWidth="1"/>
    <col min="12315" max="12315" width="6.85546875" style="126" customWidth="1"/>
    <col min="12316" max="12316" width="24.140625" style="126" customWidth="1"/>
    <col min="12317" max="12317" width="15.42578125" style="126" customWidth="1"/>
    <col min="12318" max="12318" width="15.140625" style="126" customWidth="1"/>
    <col min="12319" max="12319" width="16.28515625" style="126" customWidth="1"/>
    <col min="12320" max="12320" width="2.85546875" style="126" customWidth="1"/>
    <col min="12321" max="12321" width="6.85546875" style="126" customWidth="1"/>
    <col min="12322" max="12322" width="24.140625" style="126" customWidth="1"/>
    <col min="12323" max="12323" width="15.42578125" style="126" customWidth="1"/>
    <col min="12324" max="12324" width="15.140625" style="126" customWidth="1"/>
    <col min="12325" max="12325" width="16.28515625" style="126" customWidth="1"/>
    <col min="12326" max="12326" width="3.42578125" style="126" customWidth="1"/>
    <col min="12327" max="12327" width="6.42578125" style="126" customWidth="1"/>
    <col min="12328" max="12328" width="20" style="126" customWidth="1"/>
    <col min="12329" max="12329" width="16.7109375" style="126" customWidth="1"/>
    <col min="12330" max="12330" width="16.85546875" style="126" customWidth="1"/>
    <col min="12331" max="12331" width="17.140625" style="126" customWidth="1"/>
    <col min="12332" max="12332" width="14.28515625" style="126" customWidth="1"/>
    <col min="12333" max="12333" width="10.5703125" style="126" bestFit="1" customWidth="1"/>
    <col min="12334" max="12334" width="10.5703125" style="126" customWidth="1"/>
    <col min="12335" max="12335" width="10.5703125" style="126" bestFit="1" customWidth="1"/>
    <col min="12336" max="12336" width="12.85546875" style="126" bestFit="1" customWidth="1"/>
    <col min="12337" max="12337" width="9.140625" style="126"/>
    <col min="12338" max="12338" width="18.42578125" style="126" bestFit="1" customWidth="1"/>
    <col min="12339" max="12339" width="10.28515625" style="126" bestFit="1" customWidth="1"/>
    <col min="12340" max="12340" width="15.140625" style="126" customWidth="1"/>
    <col min="12341" max="12341" width="14.28515625" style="126" customWidth="1"/>
    <col min="12342" max="12562" width="9.140625" style="126"/>
    <col min="12563" max="12563" width="5.28515625" style="126" customWidth="1"/>
    <col min="12564" max="12564" width="19.42578125" style="126" customWidth="1"/>
    <col min="12565" max="12565" width="6.28515625" style="126" customWidth="1"/>
    <col min="12566" max="12566" width="22.7109375" style="126" customWidth="1"/>
    <col min="12567" max="12567" width="12.5703125" style="126" customWidth="1"/>
    <col min="12568" max="12568" width="15.28515625" style="126" customWidth="1"/>
    <col min="12569" max="12569" width="15.85546875" style="126" bestFit="1" customWidth="1"/>
    <col min="12570" max="12570" width="19.5703125" style="126" customWidth="1"/>
    <col min="12571" max="12571" width="6.85546875" style="126" customWidth="1"/>
    <col min="12572" max="12572" width="24.140625" style="126" customWidth="1"/>
    <col min="12573" max="12573" width="15.42578125" style="126" customWidth="1"/>
    <col min="12574" max="12574" width="15.140625" style="126" customWidth="1"/>
    <col min="12575" max="12575" width="16.28515625" style="126" customWidth="1"/>
    <col min="12576" max="12576" width="2.85546875" style="126" customWidth="1"/>
    <col min="12577" max="12577" width="6.85546875" style="126" customWidth="1"/>
    <col min="12578" max="12578" width="24.140625" style="126" customWidth="1"/>
    <col min="12579" max="12579" width="15.42578125" style="126" customWidth="1"/>
    <col min="12580" max="12580" width="15.140625" style="126" customWidth="1"/>
    <col min="12581" max="12581" width="16.28515625" style="126" customWidth="1"/>
    <col min="12582" max="12582" width="3.42578125" style="126" customWidth="1"/>
    <col min="12583" max="12583" width="6.42578125" style="126" customWidth="1"/>
    <col min="12584" max="12584" width="20" style="126" customWidth="1"/>
    <col min="12585" max="12585" width="16.7109375" style="126" customWidth="1"/>
    <col min="12586" max="12586" width="16.85546875" style="126" customWidth="1"/>
    <col min="12587" max="12587" width="17.140625" style="126" customWidth="1"/>
    <col min="12588" max="12588" width="14.28515625" style="126" customWidth="1"/>
    <col min="12589" max="12589" width="10.5703125" style="126" bestFit="1" customWidth="1"/>
    <col min="12590" max="12590" width="10.5703125" style="126" customWidth="1"/>
    <col min="12591" max="12591" width="10.5703125" style="126" bestFit="1" customWidth="1"/>
    <col min="12592" max="12592" width="12.85546875" style="126" bestFit="1" customWidth="1"/>
    <col min="12593" max="12593" width="9.140625" style="126"/>
    <col min="12594" max="12594" width="18.42578125" style="126" bestFit="1" customWidth="1"/>
    <col min="12595" max="12595" width="10.28515625" style="126" bestFit="1" customWidth="1"/>
    <col min="12596" max="12596" width="15.140625" style="126" customWidth="1"/>
    <col min="12597" max="12597" width="14.28515625" style="126" customWidth="1"/>
    <col min="12598" max="12818" width="9.140625" style="126"/>
    <col min="12819" max="12819" width="5.28515625" style="126" customWidth="1"/>
    <col min="12820" max="12820" width="19.42578125" style="126" customWidth="1"/>
    <col min="12821" max="12821" width="6.28515625" style="126" customWidth="1"/>
    <col min="12822" max="12822" width="22.7109375" style="126" customWidth="1"/>
    <col min="12823" max="12823" width="12.5703125" style="126" customWidth="1"/>
    <col min="12824" max="12824" width="15.28515625" style="126" customWidth="1"/>
    <col min="12825" max="12825" width="15.85546875" style="126" bestFit="1" customWidth="1"/>
    <col min="12826" max="12826" width="19.5703125" style="126" customWidth="1"/>
    <col min="12827" max="12827" width="6.85546875" style="126" customWidth="1"/>
    <col min="12828" max="12828" width="24.140625" style="126" customWidth="1"/>
    <col min="12829" max="12829" width="15.42578125" style="126" customWidth="1"/>
    <col min="12830" max="12830" width="15.140625" style="126" customWidth="1"/>
    <col min="12831" max="12831" width="16.28515625" style="126" customWidth="1"/>
    <col min="12832" max="12832" width="2.85546875" style="126" customWidth="1"/>
    <col min="12833" max="12833" width="6.85546875" style="126" customWidth="1"/>
    <col min="12834" max="12834" width="24.140625" style="126" customWidth="1"/>
    <col min="12835" max="12835" width="15.42578125" style="126" customWidth="1"/>
    <col min="12836" max="12836" width="15.140625" style="126" customWidth="1"/>
    <col min="12837" max="12837" width="16.28515625" style="126" customWidth="1"/>
    <col min="12838" max="12838" width="3.42578125" style="126" customWidth="1"/>
    <col min="12839" max="12839" width="6.42578125" style="126" customWidth="1"/>
    <col min="12840" max="12840" width="20" style="126" customWidth="1"/>
    <col min="12841" max="12841" width="16.7109375" style="126" customWidth="1"/>
    <col min="12842" max="12842" width="16.85546875" style="126" customWidth="1"/>
    <col min="12843" max="12843" width="17.140625" style="126" customWidth="1"/>
    <col min="12844" max="12844" width="14.28515625" style="126" customWidth="1"/>
    <col min="12845" max="12845" width="10.5703125" style="126" bestFit="1" customWidth="1"/>
    <col min="12846" max="12846" width="10.5703125" style="126" customWidth="1"/>
    <col min="12847" max="12847" width="10.5703125" style="126" bestFit="1" customWidth="1"/>
    <col min="12848" max="12848" width="12.85546875" style="126" bestFit="1" customWidth="1"/>
    <col min="12849" max="12849" width="9.140625" style="126"/>
    <col min="12850" max="12850" width="18.42578125" style="126" bestFit="1" customWidth="1"/>
    <col min="12851" max="12851" width="10.28515625" style="126" bestFit="1" customWidth="1"/>
    <col min="12852" max="12852" width="15.140625" style="126" customWidth="1"/>
    <col min="12853" max="12853" width="14.28515625" style="126" customWidth="1"/>
    <col min="12854" max="13074" width="9.140625" style="126"/>
    <col min="13075" max="13075" width="5.28515625" style="126" customWidth="1"/>
    <col min="13076" max="13076" width="19.42578125" style="126" customWidth="1"/>
    <col min="13077" max="13077" width="6.28515625" style="126" customWidth="1"/>
    <col min="13078" max="13078" width="22.7109375" style="126" customWidth="1"/>
    <col min="13079" max="13079" width="12.5703125" style="126" customWidth="1"/>
    <col min="13080" max="13080" width="15.28515625" style="126" customWidth="1"/>
    <col min="13081" max="13081" width="15.85546875" style="126" bestFit="1" customWidth="1"/>
    <col min="13082" max="13082" width="19.5703125" style="126" customWidth="1"/>
    <col min="13083" max="13083" width="6.85546875" style="126" customWidth="1"/>
    <col min="13084" max="13084" width="24.140625" style="126" customWidth="1"/>
    <col min="13085" max="13085" width="15.42578125" style="126" customWidth="1"/>
    <col min="13086" max="13086" width="15.140625" style="126" customWidth="1"/>
    <col min="13087" max="13087" width="16.28515625" style="126" customWidth="1"/>
    <col min="13088" max="13088" width="2.85546875" style="126" customWidth="1"/>
    <col min="13089" max="13089" width="6.85546875" style="126" customWidth="1"/>
    <col min="13090" max="13090" width="24.140625" style="126" customWidth="1"/>
    <col min="13091" max="13091" width="15.42578125" style="126" customWidth="1"/>
    <col min="13092" max="13092" width="15.140625" style="126" customWidth="1"/>
    <col min="13093" max="13093" width="16.28515625" style="126" customWidth="1"/>
    <col min="13094" max="13094" width="3.42578125" style="126" customWidth="1"/>
    <col min="13095" max="13095" width="6.42578125" style="126" customWidth="1"/>
    <col min="13096" max="13096" width="20" style="126" customWidth="1"/>
    <col min="13097" max="13097" width="16.7109375" style="126" customWidth="1"/>
    <col min="13098" max="13098" width="16.85546875" style="126" customWidth="1"/>
    <col min="13099" max="13099" width="17.140625" style="126" customWidth="1"/>
    <col min="13100" max="13100" width="14.28515625" style="126" customWidth="1"/>
    <col min="13101" max="13101" width="10.5703125" style="126" bestFit="1" customWidth="1"/>
    <col min="13102" max="13102" width="10.5703125" style="126" customWidth="1"/>
    <col min="13103" max="13103" width="10.5703125" style="126" bestFit="1" customWidth="1"/>
    <col min="13104" max="13104" width="12.85546875" style="126" bestFit="1" customWidth="1"/>
    <col min="13105" max="13105" width="9.140625" style="126"/>
    <col min="13106" max="13106" width="18.42578125" style="126" bestFit="1" customWidth="1"/>
    <col min="13107" max="13107" width="10.28515625" style="126" bestFit="1" customWidth="1"/>
    <col min="13108" max="13108" width="15.140625" style="126" customWidth="1"/>
    <col min="13109" max="13109" width="14.28515625" style="126" customWidth="1"/>
    <col min="13110" max="13330" width="9.140625" style="126"/>
    <col min="13331" max="13331" width="5.28515625" style="126" customWidth="1"/>
    <col min="13332" max="13332" width="19.42578125" style="126" customWidth="1"/>
    <col min="13333" max="13333" width="6.28515625" style="126" customWidth="1"/>
    <col min="13334" max="13334" width="22.7109375" style="126" customWidth="1"/>
    <col min="13335" max="13335" width="12.5703125" style="126" customWidth="1"/>
    <col min="13336" max="13336" width="15.28515625" style="126" customWidth="1"/>
    <col min="13337" max="13337" width="15.85546875" style="126" bestFit="1" customWidth="1"/>
    <col min="13338" max="13338" width="19.5703125" style="126" customWidth="1"/>
    <col min="13339" max="13339" width="6.85546875" style="126" customWidth="1"/>
    <col min="13340" max="13340" width="24.140625" style="126" customWidth="1"/>
    <col min="13341" max="13341" width="15.42578125" style="126" customWidth="1"/>
    <col min="13342" max="13342" width="15.140625" style="126" customWidth="1"/>
    <col min="13343" max="13343" width="16.28515625" style="126" customWidth="1"/>
    <col min="13344" max="13344" width="2.85546875" style="126" customWidth="1"/>
    <col min="13345" max="13345" width="6.85546875" style="126" customWidth="1"/>
    <col min="13346" max="13346" width="24.140625" style="126" customWidth="1"/>
    <col min="13347" max="13347" width="15.42578125" style="126" customWidth="1"/>
    <col min="13348" max="13348" width="15.140625" style="126" customWidth="1"/>
    <col min="13349" max="13349" width="16.28515625" style="126" customWidth="1"/>
    <col min="13350" max="13350" width="3.42578125" style="126" customWidth="1"/>
    <col min="13351" max="13351" width="6.42578125" style="126" customWidth="1"/>
    <col min="13352" max="13352" width="20" style="126" customWidth="1"/>
    <col min="13353" max="13353" width="16.7109375" style="126" customWidth="1"/>
    <col min="13354" max="13354" width="16.85546875" style="126" customWidth="1"/>
    <col min="13355" max="13355" width="17.140625" style="126" customWidth="1"/>
    <col min="13356" max="13356" width="14.28515625" style="126" customWidth="1"/>
    <col min="13357" max="13357" width="10.5703125" style="126" bestFit="1" customWidth="1"/>
    <col min="13358" max="13358" width="10.5703125" style="126" customWidth="1"/>
    <col min="13359" max="13359" width="10.5703125" style="126" bestFit="1" customWidth="1"/>
    <col min="13360" max="13360" width="12.85546875" style="126" bestFit="1" customWidth="1"/>
    <col min="13361" max="13361" width="9.140625" style="126"/>
    <col min="13362" max="13362" width="18.42578125" style="126" bestFit="1" customWidth="1"/>
    <col min="13363" max="13363" width="10.28515625" style="126" bestFit="1" customWidth="1"/>
    <col min="13364" max="13364" width="15.140625" style="126" customWidth="1"/>
    <col min="13365" max="13365" width="14.28515625" style="126" customWidth="1"/>
    <col min="13366" max="13586" width="9.140625" style="126"/>
    <col min="13587" max="13587" width="5.28515625" style="126" customWidth="1"/>
    <col min="13588" max="13588" width="19.42578125" style="126" customWidth="1"/>
    <col min="13589" max="13589" width="6.28515625" style="126" customWidth="1"/>
    <col min="13590" max="13590" width="22.7109375" style="126" customWidth="1"/>
    <col min="13591" max="13591" width="12.5703125" style="126" customWidth="1"/>
    <col min="13592" max="13592" width="15.28515625" style="126" customWidth="1"/>
    <col min="13593" max="13593" width="15.85546875" style="126" bestFit="1" customWidth="1"/>
    <col min="13594" max="13594" width="19.5703125" style="126" customWidth="1"/>
    <col min="13595" max="13595" width="6.85546875" style="126" customWidth="1"/>
    <col min="13596" max="13596" width="24.140625" style="126" customWidth="1"/>
    <col min="13597" max="13597" width="15.42578125" style="126" customWidth="1"/>
    <col min="13598" max="13598" width="15.140625" style="126" customWidth="1"/>
    <col min="13599" max="13599" width="16.28515625" style="126" customWidth="1"/>
    <col min="13600" max="13600" width="2.85546875" style="126" customWidth="1"/>
    <col min="13601" max="13601" width="6.85546875" style="126" customWidth="1"/>
    <col min="13602" max="13602" width="24.140625" style="126" customWidth="1"/>
    <col min="13603" max="13603" width="15.42578125" style="126" customWidth="1"/>
    <col min="13604" max="13604" width="15.140625" style="126" customWidth="1"/>
    <col min="13605" max="13605" width="16.28515625" style="126" customWidth="1"/>
    <col min="13606" max="13606" width="3.42578125" style="126" customWidth="1"/>
    <col min="13607" max="13607" width="6.42578125" style="126" customWidth="1"/>
    <col min="13608" max="13608" width="20" style="126" customWidth="1"/>
    <col min="13609" max="13609" width="16.7109375" style="126" customWidth="1"/>
    <col min="13610" max="13610" width="16.85546875" style="126" customWidth="1"/>
    <col min="13611" max="13611" width="17.140625" style="126" customWidth="1"/>
    <col min="13612" max="13612" width="14.28515625" style="126" customWidth="1"/>
    <col min="13613" max="13613" width="10.5703125" style="126" bestFit="1" customWidth="1"/>
    <col min="13614" max="13614" width="10.5703125" style="126" customWidth="1"/>
    <col min="13615" max="13615" width="10.5703125" style="126" bestFit="1" customWidth="1"/>
    <col min="13616" max="13616" width="12.85546875" style="126" bestFit="1" customWidth="1"/>
    <col min="13617" max="13617" width="9.140625" style="126"/>
    <col min="13618" max="13618" width="18.42578125" style="126" bestFit="1" customWidth="1"/>
    <col min="13619" max="13619" width="10.28515625" style="126" bestFit="1" customWidth="1"/>
    <col min="13620" max="13620" width="15.140625" style="126" customWidth="1"/>
    <col min="13621" max="13621" width="14.28515625" style="126" customWidth="1"/>
    <col min="13622" max="13842" width="9.140625" style="126"/>
    <col min="13843" max="13843" width="5.28515625" style="126" customWidth="1"/>
    <col min="13844" max="13844" width="19.42578125" style="126" customWidth="1"/>
    <col min="13845" max="13845" width="6.28515625" style="126" customWidth="1"/>
    <col min="13846" max="13846" width="22.7109375" style="126" customWidth="1"/>
    <col min="13847" max="13847" width="12.5703125" style="126" customWidth="1"/>
    <col min="13848" max="13848" width="15.28515625" style="126" customWidth="1"/>
    <col min="13849" max="13849" width="15.85546875" style="126" bestFit="1" customWidth="1"/>
    <col min="13850" max="13850" width="19.5703125" style="126" customWidth="1"/>
    <col min="13851" max="13851" width="6.85546875" style="126" customWidth="1"/>
    <col min="13852" max="13852" width="24.140625" style="126" customWidth="1"/>
    <col min="13853" max="13853" width="15.42578125" style="126" customWidth="1"/>
    <col min="13854" max="13854" width="15.140625" style="126" customWidth="1"/>
    <col min="13855" max="13855" width="16.28515625" style="126" customWidth="1"/>
    <col min="13856" max="13856" width="2.85546875" style="126" customWidth="1"/>
    <col min="13857" max="13857" width="6.85546875" style="126" customWidth="1"/>
    <col min="13858" max="13858" width="24.140625" style="126" customWidth="1"/>
    <col min="13859" max="13859" width="15.42578125" style="126" customWidth="1"/>
    <col min="13860" max="13860" width="15.140625" style="126" customWidth="1"/>
    <col min="13861" max="13861" width="16.28515625" style="126" customWidth="1"/>
    <col min="13862" max="13862" width="3.42578125" style="126" customWidth="1"/>
    <col min="13863" max="13863" width="6.42578125" style="126" customWidth="1"/>
    <col min="13864" max="13864" width="20" style="126" customWidth="1"/>
    <col min="13865" max="13865" width="16.7109375" style="126" customWidth="1"/>
    <col min="13866" max="13866" width="16.85546875" style="126" customWidth="1"/>
    <col min="13867" max="13867" width="17.140625" style="126" customWidth="1"/>
    <col min="13868" max="13868" width="14.28515625" style="126" customWidth="1"/>
    <col min="13869" max="13869" width="10.5703125" style="126" bestFit="1" customWidth="1"/>
    <col min="13870" max="13870" width="10.5703125" style="126" customWidth="1"/>
    <col min="13871" max="13871" width="10.5703125" style="126" bestFit="1" customWidth="1"/>
    <col min="13872" max="13872" width="12.85546875" style="126" bestFit="1" customWidth="1"/>
    <col min="13873" max="13873" width="9.140625" style="126"/>
    <col min="13874" max="13874" width="18.42578125" style="126" bestFit="1" customWidth="1"/>
    <col min="13875" max="13875" width="10.28515625" style="126" bestFit="1" customWidth="1"/>
    <col min="13876" max="13876" width="15.140625" style="126" customWidth="1"/>
    <col min="13877" max="13877" width="14.28515625" style="126" customWidth="1"/>
    <col min="13878" max="14098" width="9.140625" style="126"/>
    <col min="14099" max="14099" width="5.28515625" style="126" customWidth="1"/>
    <col min="14100" max="14100" width="19.42578125" style="126" customWidth="1"/>
    <col min="14101" max="14101" width="6.28515625" style="126" customWidth="1"/>
    <col min="14102" max="14102" width="22.7109375" style="126" customWidth="1"/>
    <col min="14103" max="14103" width="12.5703125" style="126" customWidth="1"/>
    <col min="14104" max="14104" width="15.28515625" style="126" customWidth="1"/>
    <col min="14105" max="14105" width="15.85546875" style="126" bestFit="1" customWidth="1"/>
    <col min="14106" max="14106" width="19.5703125" style="126" customWidth="1"/>
    <col min="14107" max="14107" width="6.85546875" style="126" customWidth="1"/>
    <col min="14108" max="14108" width="24.140625" style="126" customWidth="1"/>
    <col min="14109" max="14109" width="15.42578125" style="126" customWidth="1"/>
    <col min="14110" max="14110" width="15.140625" style="126" customWidth="1"/>
    <col min="14111" max="14111" width="16.28515625" style="126" customWidth="1"/>
    <col min="14112" max="14112" width="2.85546875" style="126" customWidth="1"/>
    <col min="14113" max="14113" width="6.85546875" style="126" customWidth="1"/>
    <col min="14114" max="14114" width="24.140625" style="126" customWidth="1"/>
    <col min="14115" max="14115" width="15.42578125" style="126" customWidth="1"/>
    <col min="14116" max="14116" width="15.140625" style="126" customWidth="1"/>
    <col min="14117" max="14117" width="16.28515625" style="126" customWidth="1"/>
    <col min="14118" max="14118" width="3.42578125" style="126" customWidth="1"/>
    <col min="14119" max="14119" width="6.42578125" style="126" customWidth="1"/>
    <col min="14120" max="14120" width="20" style="126" customWidth="1"/>
    <col min="14121" max="14121" width="16.7109375" style="126" customWidth="1"/>
    <col min="14122" max="14122" width="16.85546875" style="126" customWidth="1"/>
    <col min="14123" max="14123" width="17.140625" style="126" customWidth="1"/>
    <col min="14124" max="14124" width="14.28515625" style="126" customWidth="1"/>
    <col min="14125" max="14125" width="10.5703125" style="126" bestFit="1" customWidth="1"/>
    <col min="14126" max="14126" width="10.5703125" style="126" customWidth="1"/>
    <col min="14127" max="14127" width="10.5703125" style="126" bestFit="1" customWidth="1"/>
    <col min="14128" max="14128" width="12.85546875" style="126" bestFit="1" customWidth="1"/>
    <col min="14129" max="14129" width="9.140625" style="126"/>
    <col min="14130" max="14130" width="18.42578125" style="126" bestFit="1" customWidth="1"/>
    <col min="14131" max="14131" width="10.28515625" style="126" bestFit="1" customWidth="1"/>
    <col min="14132" max="14132" width="15.140625" style="126" customWidth="1"/>
    <col min="14133" max="14133" width="14.28515625" style="126" customWidth="1"/>
    <col min="14134" max="14354" width="9.140625" style="126"/>
    <col min="14355" max="14355" width="5.28515625" style="126" customWidth="1"/>
    <col min="14356" max="14356" width="19.42578125" style="126" customWidth="1"/>
    <col min="14357" max="14357" width="6.28515625" style="126" customWidth="1"/>
    <col min="14358" max="14358" width="22.7109375" style="126" customWidth="1"/>
    <col min="14359" max="14359" width="12.5703125" style="126" customWidth="1"/>
    <col min="14360" max="14360" width="15.28515625" style="126" customWidth="1"/>
    <col min="14361" max="14361" width="15.85546875" style="126" bestFit="1" customWidth="1"/>
    <col min="14362" max="14362" width="19.5703125" style="126" customWidth="1"/>
    <col min="14363" max="14363" width="6.85546875" style="126" customWidth="1"/>
    <col min="14364" max="14364" width="24.140625" style="126" customWidth="1"/>
    <col min="14365" max="14365" width="15.42578125" style="126" customWidth="1"/>
    <col min="14366" max="14366" width="15.140625" style="126" customWidth="1"/>
    <col min="14367" max="14367" width="16.28515625" style="126" customWidth="1"/>
    <col min="14368" max="14368" width="2.85546875" style="126" customWidth="1"/>
    <col min="14369" max="14369" width="6.85546875" style="126" customWidth="1"/>
    <col min="14370" max="14370" width="24.140625" style="126" customWidth="1"/>
    <col min="14371" max="14371" width="15.42578125" style="126" customWidth="1"/>
    <col min="14372" max="14372" width="15.140625" style="126" customWidth="1"/>
    <col min="14373" max="14373" width="16.28515625" style="126" customWidth="1"/>
    <col min="14374" max="14374" width="3.42578125" style="126" customWidth="1"/>
    <col min="14375" max="14375" width="6.42578125" style="126" customWidth="1"/>
    <col min="14376" max="14376" width="20" style="126" customWidth="1"/>
    <col min="14377" max="14377" width="16.7109375" style="126" customWidth="1"/>
    <col min="14378" max="14378" width="16.85546875" style="126" customWidth="1"/>
    <col min="14379" max="14379" width="17.140625" style="126" customWidth="1"/>
    <col min="14380" max="14380" width="14.28515625" style="126" customWidth="1"/>
    <col min="14381" max="14381" width="10.5703125" style="126" bestFit="1" customWidth="1"/>
    <col min="14382" max="14382" width="10.5703125" style="126" customWidth="1"/>
    <col min="14383" max="14383" width="10.5703125" style="126" bestFit="1" customWidth="1"/>
    <col min="14384" max="14384" width="12.85546875" style="126" bestFit="1" customWidth="1"/>
    <col min="14385" max="14385" width="9.140625" style="126"/>
    <col min="14386" max="14386" width="18.42578125" style="126" bestFit="1" customWidth="1"/>
    <col min="14387" max="14387" width="10.28515625" style="126" bestFit="1" customWidth="1"/>
    <col min="14388" max="14388" width="15.140625" style="126" customWidth="1"/>
    <col min="14389" max="14389" width="14.28515625" style="126" customWidth="1"/>
    <col min="14390" max="14610" width="9.140625" style="126"/>
    <col min="14611" max="14611" width="5.28515625" style="126" customWidth="1"/>
    <col min="14612" max="14612" width="19.42578125" style="126" customWidth="1"/>
    <col min="14613" max="14613" width="6.28515625" style="126" customWidth="1"/>
    <col min="14614" max="14614" width="22.7109375" style="126" customWidth="1"/>
    <col min="14615" max="14615" width="12.5703125" style="126" customWidth="1"/>
    <col min="14616" max="14616" width="15.28515625" style="126" customWidth="1"/>
    <col min="14617" max="14617" width="15.85546875" style="126" bestFit="1" customWidth="1"/>
    <col min="14618" max="14618" width="19.5703125" style="126" customWidth="1"/>
    <col min="14619" max="14619" width="6.85546875" style="126" customWidth="1"/>
    <col min="14620" max="14620" width="24.140625" style="126" customWidth="1"/>
    <col min="14621" max="14621" width="15.42578125" style="126" customWidth="1"/>
    <col min="14622" max="14622" width="15.140625" style="126" customWidth="1"/>
    <col min="14623" max="14623" width="16.28515625" style="126" customWidth="1"/>
    <col min="14624" max="14624" width="2.85546875" style="126" customWidth="1"/>
    <col min="14625" max="14625" width="6.85546875" style="126" customWidth="1"/>
    <col min="14626" max="14626" width="24.140625" style="126" customWidth="1"/>
    <col min="14627" max="14627" width="15.42578125" style="126" customWidth="1"/>
    <col min="14628" max="14628" width="15.140625" style="126" customWidth="1"/>
    <col min="14629" max="14629" width="16.28515625" style="126" customWidth="1"/>
    <col min="14630" max="14630" width="3.42578125" style="126" customWidth="1"/>
    <col min="14631" max="14631" width="6.42578125" style="126" customWidth="1"/>
    <col min="14632" max="14632" width="20" style="126" customWidth="1"/>
    <col min="14633" max="14633" width="16.7109375" style="126" customWidth="1"/>
    <col min="14634" max="14634" width="16.85546875" style="126" customWidth="1"/>
    <col min="14635" max="14635" width="17.140625" style="126" customWidth="1"/>
    <col min="14636" max="14636" width="14.28515625" style="126" customWidth="1"/>
    <col min="14637" max="14637" width="10.5703125" style="126" bestFit="1" customWidth="1"/>
    <col min="14638" max="14638" width="10.5703125" style="126" customWidth="1"/>
    <col min="14639" max="14639" width="10.5703125" style="126" bestFit="1" customWidth="1"/>
    <col min="14640" max="14640" width="12.85546875" style="126" bestFit="1" customWidth="1"/>
    <col min="14641" max="14641" width="9.140625" style="126"/>
    <col min="14642" max="14642" width="18.42578125" style="126" bestFit="1" customWidth="1"/>
    <col min="14643" max="14643" width="10.28515625" style="126" bestFit="1" customWidth="1"/>
    <col min="14644" max="14644" width="15.140625" style="126" customWidth="1"/>
    <col min="14645" max="14645" width="14.28515625" style="126" customWidth="1"/>
    <col min="14646" max="14866" width="9.140625" style="126"/>
    <col min="14867" max="14867" width="5.28515625" style="126" customWidth="1"/>
    <col min="14868" max="14868" width="19.42578125" style="126" customWidth="1"/>
    <col min="14869" max="14869" width="6.28515625" style="126" customWidth="1"/>
    <col min="14870" max="14870" width="22.7109375" style="126" customWidth="1"/>
    <col min="14871" max="14871" width="12.5703125" style="126" customWidth="1"/>
    <col min="14872" max="14872" width="15.28515625" style="126" customWidth="1"/>
    <col min="14873" max="14873" width="15.85546875" style="126" bestFit="1" customWidth="1"/>
    <col min="14874" max="14874" width="19.5703125" style="126" customWidth="1"/>
    <col min="14875" max="14875" width="6.85546875" style="126" customWidth="1"/>
    <col min="14876" max="14876" width="24.140625" style="126" customWidth="1"/>
    <col min="14877" max="14877" width="15.42578125" style="126" customWidth="1"/>
    <col min="14878" max="14878" width="15.140625" style="126" customWidth="1"/>
    <col min="14879" max="14879" width="16.28515625" style="126" customWidth="1"/>
    <col min="14880" max="14880" width="2.85546875" style="126" customWidth="1"/>
    <col min="14881" max="14881" width="6.85546875" style="126" customWidth="1"/>
    <col min="14882" max="14882" width="24.140625" style="126" customWidth="1"/>
    <col min="14883" max="14883" width="15.42578125" style="126" customWidth="1"/>
    <col min="14884" max="14884" width="15.140625" style="126" customWidth="1"/>
    <col min="14885" max="14885" width="16.28515625" style="126" customWidth="1"/>
    <col min="14886" max="14886" width="3.42578125" style="126" customWidth="1"/>
    <col min="14887" max="14887" width="6.42578125" style="126" customWidth="1"/>
    <col min="14888" max="14888" width="20" style="126" customWidth="1"/>
    <col min="14889" max="14889" width="16.7109375" style="126" customWidth="1"/>
    <col min="14890" max="14890" width="16.85546875" style="126" customWidth="1"/>
    <col min="14891" max="14891" width="17.140625" style="126" customWidth="1"/>
    <col min="14892" max="14892" width="14.28515625" style="126" customWidth="1"/>
    <col min="14893" max="14893" width="10.5703125" style="126" bestFit="1" customWidth="1"/>
    <col min="14894" max="14894" width="10.5703125" style="126" customWidth="1"/>
    <col min="14895" max="14895" width="10.5703125" style="126" bestFit="1" customWidth="1"/>
    <col min="14896" max="14896" width="12.85546875" style="126" bestFit="1" customWidth="1"/>
    <col min="14897" max="14897" width="9.140625" style="126"/>
    <col min="14898" max="14898" width="18.42578125" style="126" bestFit="1" customWidth="1"/>
    <col min="14899" max="14899" width="10.28515625" style="126" bestFit="1" customWidth="1"/>
    <col min="14900" max="14900" width="15.140625" style="126" customWidth="1"/>
    <col min="14901" max="14901" width="14.28515625" style="126" customWidth="1"/>
    <col min="14902" max="15122" width="9.140625" style="126"/>
    <col min="15123" max="15123" width="5.28515625" style="126" customWidth="1"/>
    <col min="15124" max="15124" width="19.42578125" style="126" customWidth="1"/>
    <col min="15125" max="15125" width="6.28515625" style="126" customWidth="1"/>
    <col min="15126" max="15126" width="22.7109375" style="126" customWidth="1"/>
    <col min="15127" max="15127" width="12.5703125" style="126" customWidth="1"/>
    <col min="15128" max="15128" width="15.28515625" style="126" customWidth="1"/>
    <col min="15129" max="15129" width="15.85546875" style="126" bestFit="1" customWidth="1"/>
    <col min="15130" max="15130" width="19.5703125" style="126" customWidth="1"/>
    <col min="15131" max="15131" width="6.85546875" style="126" customWidth="1"/>
    <col min="15132" max="15132" width="24.140625" style="126" customWidth="1"/>
    <col min="15133" max="15133" width="15.42578125" style="126" customWidth="1"/>
    <col min="15134" max="15134" width="15.140625" style="126" customWidth="1"/>
    <col min="15135" max="15135" width="16.28515625" style="126" customWidth="1"/>
    <col min="15136" max="15136" width="2.85546875" style="126" customWidth="1"/>
    <col min="15137" max="15137" width="6.85546875" style="126" customWidth="1"/>
    <col min="15138" max="15138" width="24.140625" style="126" customWidth="1"/>
    <col min="15139" max="15139" width="15.42578125" style="126" customWidth="1"/>
    <col min="15140" max="15140" width="15.140625" style="126" customWidth="1"/>
    <col min="15141" max="15141" width="16.28515625" style="126" customWidth="1"/>
    <col min="15142" max="15142" width="3.42578125" style="126" customWidth="1"/>
    <col min="15143" max="15143" width="6.42578125" style="126" customWidth="1"/>
    <col min="15144" max="15144" width="20" style="126" customWidth="1"/>
    <col min="15145" max="15145" width="16.7109375" style="126" customWidth="1"/>
    <col min="15146" max="15146" width="16.85546875" style="126" customWidth="1"/>
    <col min="15147" max="15147" width="17.140625" style="126" customWidth="1"/>
    <col min="15148" max="15148" width="14.28515625" style="126" customWidth="1"/>
    <col min="15149" max="15149" width="10.5703125" style="126" bestFit="1" customWidth="1"/>
    <col min="15150" max="15150" width="10.5703125" style="126" customWidth="1"/>
    <col min="15151" max="15151" width="10.5703125" style="126" bestFit="1" customWidth="1"/>
    <col min="15152" max="15152" width="12.85546875" style="126" bestFit="1" customWidth="1"/>
    <col min="15153" max="15153" width="9.140625" style="126"/>
    <col min="15154" max="15154" width="18.42578125" style="126" bestFit="1" customWidth="1"/>
    <col min="15155" max="15155" width="10.28515625" style="126" bestFit="1" customWidth="1"/>
    <col min="15156" max="15156" width="15.140625" style="126" customWidth="1"/>
    <col min="15157" max="15157" width="14.28515625" style="126" customWidth="1"/>
    <col min="15158" max="15378" width="9.140625" style="126"/>
    <col min="15379" max="15379" width="5.28515625" style="126" customWidth="1"/>
    <col min="15380" max="15380" width="19.42578125" style="126" customWidth="1"/>
    <col min="15381" max="15381" width="6.28515625" style="126" customWidth="1"/>
    <col min="15382" max="15382" width="22.7109375" style="126" customWidth="1"/>
    <col min="15383" max="15383" width="12.5703125" style="126" customWidth="1"/>
    <col min="15384" max="15384" width="15.28515625" style="126" customWidth="1"/>
    <col min="15385" max="15385" width="15.85546875" style="126" bestFit="1" customWidth="1"/>
    <col min="15386" max="15386" width="19.5703125" style="126" customWidth="1"/>
    <col min="15387" max="15387" width="6.85546875" style="126" customWidth="1"/>
    <col min="15388" max="15388" width="24.140625" style="126" customWidth="1"/>
    <col min="15389" max="15389" width="15.42578125" style="126" customWidth="1"/>
    <col min="15390" max="15390" width="15.140625" style="126" customWidth="1"/>
    <col min="15391" max="15391" width="16.28515625" style="126" customWidth="1"/>
    <col min="15392" max="15392" width="2.85546875" style="126" customWidth="1"/>
    <col min="15393" max="15393" width="6.85546875" style="126" customWidth="1"/>
    <col min="15394" max="15394" width="24.140625" style="126" customWidth="1"/>
    <col min="15395" max="15395" width="15.42578125" style="126" customWidth="1"/>
    <col min="15396" max="15396" width="15.140625" style="126" customWidth="1"/>
    <col min="15397" max="15397" width="16.28515625" style="126" customWidth="1"/>
    <col min="15398" max="15398" width="3.42578125" style="126" customWidth="1"/>
    <col min="15399" max="15399" width="6.42578125" style="126" customWidth="1"/>
    <col min="15400" max="15400" width="20" style="126" customWidth="1"/>
    <col min="15401" max="15401" width="16.7109375" style="126" customWidth="1"/>
    <col min="15402" max="15402" width="16.85546875" style="126" customWidth="1"/>
    <col min="15403" max="15403" width="17.140625" style="126" customWidth="1"/>
    <col min="15404" max="15404" width="14.28515625" style="126" customWidth="1"/>
    <col min="15405" max="15405" width="10.5703125" style="126" bestFit="1" customWidth="1"/>
    <col min="15406" max="15406" width="10.5703125" style="126" customWidth="1"/>
    <col min="15407" max="15407" width="10.5703125" style="126" bestFit="1" customWidth="1"/>
    <col min="15408" max="15408" width="12.85546875" style="126" bestFit="1" customWidth="1"/>
    <col min="15409" max="15409" width="9.140625" style="126"/>
    <col min="15410" max="15410" width="18.42578125" style="126" bestFit="1" customWidth="1"/>
    <col min="15411" max="15411" width="10.28515625" style="126" bestFit="1" customWidth="1"/>
    <col min="15412" max="15412" width="15.140625" style="126" customWidth="1"/>
    <col min="15413" max="15413" width="14.28515625" style="126" customWidth="1"/>
    <col min="15414" max="15634" width="9.140625" style="126"/>
    <col min="15635" max="15635" width="5.28515625" style="126" customWidth="1"/>
    <col min="15636" max="15636" width="19.42578125" style="126" customWidth="1"/>
    <col min="15637" max="15637" width="6.28515625" style="126" customWidth="1"/>
    <col min="15638" max="15638" width="22.7109375" style="126" customWidth="1"/>
    <col min="15639" max="15639" width="12.5703125" style="126" customWidth="1"/>
    <col min="15640" max="15640" width="15.28515625" style="126" customWidth="1"/>
    <col min="15641" max="15641" width="15.85546875" style="126" bestFit="1" customWidth="1"/>
    <col min="15642" max="15642" width="19.5703125" style="126" customWidth="1"/>
    <col min="15643" max="15643" width="6.85546875" style="126" customWidth="1"/>
    <col min="15644" max="15644" width="24.140625" style="126" customWidth="1"/>
    <col min="15645" max="15645" width="15.42578125" style="126" customWidth="1"/>
    <col min="15646" max="15646" width="15.140625" style="126" customWidth="1"/>
    <col min="15647" max="15647" width="16.28515625" style="126" customWidth="1"/>
    <col min="15648" max="15648" width="2.85546875" style="126" customWidth="1"/>
    <col min="15649" max="15649" width="6.85546875" style="126" customWidth="1"/>
    <col min="15650" max="15650" width="24.140625" style="126" customWidth="1"/>
    <col min="15651" max="15651" width="15.42578125" style="126" customWidth="1"/>
    <col min="15652" max="15652" width="15.140625" style="126" customWidth="1"/>
    <col min="15653" max="15653" width="16.28515625" style="126" customWidth="1"/>
    <col min="15654" max="15654" width="3.42578125" style="126" customWidth="1"/>
    <col min="15655" max="15655" width="6.42578125" style="126" customWidth="1"/>
    <col min="15656" max="15656" width="20" style="126" customWidth="1"/>
    <col min="15657" max="15657" width="16.7109375" style="126" customWidth="1"/>
    <col min="15658" max="15658" width="16.85546875" style="126" customWidth="1"/>
    <col min="15659" max="15659" width="17.140625" style="126" customWidth="1"/>
    <col min="15660" max="15660" width="14.28515625" style="126" customWidth="1"/>
    <col min="15661" max="15661" width="10.5703125" style="126" bestFit="1" customWidth="1"/>
    <col min="15662" max="15662" width="10.5703125" style="126" customWidth="1"/>
    <col min="15663" max="15663" width="10.5703125" style="126" bestFit="1" customWidth="1"/>
    <col min="15664" max="15664" width="12.85546875" style="126" bestFit="1" customWidth="1"/>
    <col min="15665" max="15665" width="9.140625" style="126"/>
    <col min="15666" max="15666" width="18.42578125" style="126" bestFit="1" customWidth="1"/>
    <col min="15667" max="15667" width="10.28515625" style="126" bestFit="1" customWidth="1"/>
    <col min="15668" max="15668" width="15.140625" style="126" customWidth="1"/>
    <col min="15669" max="15669" width="14.28515625" style="126" customWidth="1"/>
    <col min="15670" max="15890" width="9.140625" style="126"/>
    <col min="15891" max="15891" width="5.28515625" style="126" customWidth="1"/>
    <col min="15892" max="15892" width="19.42578125" style="126" customWidth="1"/>
    <col min="15893" max="15893" width="6.28515625" style="126" customWidth="1"/>
    <col min="15894" max="15894" width="22.7109375" style="126" customWidth="1"/>
    <col min="15895" max="15895" width="12.5703125" style="126" customWidth="1"/>
    <col min="15896" max="15896" width="15.28515625" style="126" customWidth="1"/>
    <col min="15897" max="15897" width="15.85546875" style="126" bestFit="1" customWidth="1"/>
    <col min="15898" max="15898" width="19.5703125" style="126" customWidth="1"/>
    <col min="15899" max="15899" width="6.85546875" style="126" customWidth="1"/>
    <col min="15900" max="15900" width="24.140625" style="126" customWidth="1"/>
    <col min="15901" max="15901" width="15.42578125" style="126" customWidth="1"/>
    <col min="15902" max="15902" width="15.140625" style="126" customWidth="1"/>
    <col min="15903" max="15903" width="16.28515625" style="126" customWidth="1"/>
    <col min="15904" max="15904" width="2.85546875" style="126" customWidth="1"/>
    <col min="15905" max="15905" width="6.85546875" style="126" customWidth="1"/>
    <col min="15906" max="15906" width="24.140625" style="126" customWidth="1"/>
    <col min="15907" max="15907" width="15.42578125" style="126" customWidth="1"/>
    <col min="15908" max="15908" width="15.140625" style="126" customWidth="1"/>
    <col min="15909" max="15909" width="16.28515625" style="126" customWidth="1"/>
    <col min="15910" max="15910" width="3.42578125" style="126" customWidth="1"/>
    <col min="15911" max="15911" width="6.42578125" style="126" customWidth="1"/>
    <col min="15912" max="15912" width="20" style="126" customWidth="1"/>
    <col min="15913" max="15913" width="16.7109375" style="126" customWidth="1"/>
    <col min="15914" max="15914" width="16.85546875" style="126" customWidth="1"/>
    <col min="15915" max="15915" width="17.140625" style="126" customWidth="1"/>
    <col min="15916" max="15916" width="14.28515625" style="126" customWidth="1"/>
    <col min="15917" max="15917" width="10.5703125" style="126" bestFit="1" customWidth="1"/>
    <col min="15918" max="15918" width="10.5703125" style="126" customWidth="1"/>
    <col min="15919" max="15919" width="10.5703125" style="126" bestFit="1" customWidth="1"/>
    <col min="15920" max="15920" width="12.85546875" style="126" bestFit="1" customWidth="1"/>
    <col min="15921" max="15921" width="9.140625" style="126"/>
    <col min="15922" max="15922" width="18.42578125" style="126" bestFit="1" customWidth="1"/>
    <col min="15923" max="15923" width="10.28515625" style="126" bestFit="1" customWidth="1"/>
    <col min="15924" max="15924" width="15.140625" style="126" customWidth="1"/>
    <col min="15925" max="15925" width="14.28515625" style="126" customWidth="1"/>
    <col min="15926" max="16146" width="9.140625" style="126"/>
    <col min="16147" max="16147" width="5.28515625" style="126" customWidth="1"/>
    <col min="16148" max="16148" width="19.42578125" style="126" customWidth="1"/>
    <col min="16149" max="16149" width="6.28515625" style="126" customWidth="1"/>
    <col min="16150" max="16150" width="22.7109375" style="126" customWidth="1"/>
    <col min="16151" max="16151" width="12.5703125" style="126" customWidth="1"/>
    <col min="16152" max="16152" width="15.28515625" style="126" customWidth="1"/>
    <col min="16153" max="16153" width="15.85546875" style="126" bestFit="1" customWidth="1"/>
    <col min="16154" max="16154" width="19.5703125" style="126" customWidth="1"/>
    <col min="16155" max="16155" width="6.85546875" style="126" customWidth="1"/>
    <col min="16156" max="16156" width="24.140625" style="126" customWidth="1"/>
    <col min="16157" max="16157" width="15.42578125" style="126" customWidth="1"/>
    <col min="16158" max="16158" width="15.140625" style="126" customWidth="1"/>
    <col min="16159" max="16159" width="16.28515625" style="126" customWidth="1"/>
    <col min="16160" max="16160" width="2.85546875" style="126" customWidth="1"/>
    <col min="16161" max="16161" width="6.85546875" style="126" customWidth="1"/>
    <col min="16162" max="16162" width="24.140625" style="126" customWidth="1"/>
    <col min="16163" max="16163" width="15.42578125" style="126" customWidth="1"/>
    <col min="16164" max="16164" width="15.140625" style="126" customWidth="1"/>
    <col min="16165" max="16165" width="16.28515625" style="126" customWidth="1"/>
    <col min="16166" max="16166" width="3.42578125" style="126" customWidth="1"/>
    <col min="16167" max="16167" width="6.42578125" style="126" customWidth="1"/>
    <col min="16168" max="16168" width="20" style="126" customWidth="1"/>
    <col min="16169" max="16169" width="16.7109375" style="126" customWidth="1"/>
    <col min="16170" max="16170" width="16.85546875" style="126" customWidth="1"/>
    <col min="16171" max="16171" width="17.140625" style="126" customWidth="1"/>
    <col min="16172" max="16172" width="14.28515625" style="126" customWidth="1"/>
    <col min="16173" max="16173" width="10.5703125" style="126" bestFit="1" customWidth="1"/>
    <col min="16174" max="16174" width="10.5703125" style="126" customWidth="1"/>
    <col min="16175" max="16175" width="10.5703125" style="126" bestFit="1" customWidth="1"/>
    <col min="16176" max="16176" width="12.85546875" style="126" bestFit="1" customWidth="1"/>
    <col min="16177" max="16177" width="9.140625" style="126"/>
    <col min="16178" max="16178" width="18.42578125" style="126" bestFit="1" customWidth="1"/>
    <col min="16179" max="16179" width="10.28515625" style="126" bestFit="1" customWidth="1"/>
    <col min="16180" max="16180" width="15.140625" style="126" customWidth="1"/>
    <col min="16181" max="16181" width="14.28515625" style="126" customWidth="1"/>
    <col min="16182" max="16384" width="9.140625" style="126"/>
  </cols>
  <sheetData>
    <row r="1" spans="1:53" x14ac:dyDescent="0.25">
      <c r="N1" s="127"/>
      <c r="Z1" s="127"/>
      <c r="AK1" s="127"/>
    </row>
    <row r="2" spans="1:53" x14ac:dyDescent="0.25">
      <c r="N2" s="127"/>
      <c r="Z2" s="127"/>
      <c r="AK2" s="127"/>
    </row>
    <row r="3" spans="1:53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  <c r="AK3" s="126"/>
    </row>
    <row r="4" spans="1:53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  <c r="AK4" s="126"/>
    </row>
    <row r="5" spans="1:53" x14ac:dyDescent="0.25">
      <c r="E5" s="126" t="s">
        <v>920</v>
      </c>
      <c r="N5" s="127"/>
      <c r="Z5" s="127"/>
      <c r="AK5" s="127"/>
    </row>
    <row r="6" spans="1:53" ht="16.5" thickBot="1" x14ac:dyDescent="0.3">
      <c r="N6" s="127"/>
      <c r="Z6" s="127"/>
      <c r="AK6" s="127"/>
    </row>
    <row r="7" spans="1:53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2"/>
      <c r="AL7" s="131"/>
      <c r="AM7" s="131"/>
      <c r="AN7" s="131"/>
      <c r="AO7" s="131"/>
      <c r="AP7" s="399"/>
      <c r="AQ7" s="133"/>
      <c r="AR7" s="133"/>
      <c r="AS7" s="133"/>
      <c r="AT7" s="134"/>
      <c r="AU7" s="156"/>
    </row>
    <row r="8" spans="1:53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4"/>
      <c r="AF8" s="806"/>
      <c r="AG8" s="1336" t="s">
        <v>1014</v>
      </c>
      <c r="AH8" s="1332"/>
      <c r="AI8" s="1332"/>
      <c r="AJ8" s="1386" t="s">
        <v>1015</v>
      </c>
      <c r="AK8" s="136"/>
      <c r="AL8" s="1332" t="s">
        <v>1016</v>
      </c>
      <c r="AM8" s="1332"/>
      <c r="AN8" s="1332"/>
      <c r="AO8" s="1332"/>
      <c r="AP8" s="1409"/>
      <c r="AQ8" s="137"/>
      <c r="AR8" s="137"/>
      <c r="AS8" s="137"/>
      <c r="AT8" s="138"/>
      <c r="AU8" s="137"/>
      <c r="AV8" s="139"/>
      <c r="AW8" s="139"/>
      <c r="AX8" s="139"/>
      <c r="AY8" s="139"/>
      <c r="AZ8" s="139"/>
      <c r="BA8" s="140"/>
    </row>
    <row r="9" spans="1:53" ht="49.5" customHeight="1" thickBot="1" x14ac:dyDescent="0.3">
      <c r="A9" s="1330"/>
      <c r="B9" s="1331"/>
      <c r="C9" s="141" t="s">
        <v>859</v>
      </c>
      <c r="D9" s="775" t="s">
        <v>857</v>
      </c>
      <c r="E9" s="614" t="s">
        <v>856</v>
      </c>
      <c r="F9" s="614" t="s">
        <v>37</v>
      </c>
      <c r="G9" s="614" t="s">
        <v>855</v>
      </c>
      <c r="H9" s="1332"/>
      <c r="I9" s="775" t="s">
        <v>858</v>
      </c>
      <c r="J9" s="775" t="s">
        <v>857</v>
      </c>
      <c r="K9" s="614" t="s">
        <v>856</v>
      </c>
      <c r="L9" s="614" t="s">
        <v>37</v>
      </c>
      <c r="M9" s="614" t="s">
        <v>855</v>
      </c>
      <c r="N9" s="142"/>
      <c r="O9" s="775" t="s">
        <v>858</v>
      </c>
      <c r="P9" s="775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775" t="s">
        <v>858</v>
      </c>
      <c r="AB9" s="775" t="s">
        <v>857</v>
      </c>
      <c r="AC9" s="614" t="s">
        <v>856</v>
      </c>
      <c r="AD9" s="614" t="s">
        <v>37</v>
      </c>
      <c r="AE9" s="807" t="s">
        <v>855</v>
      </c>
      <c r="AF9" s="808"/>
      <c r="AG9" s="809">
        <v>2017</v>
      </c>
      <c r="AH9" s="810">
        <v>2018</v>
      </c>
      <c r="AI9" s="810">
        <v>2019</v>
      </c>
      <c r="AJ9" s="1319"/>
      <c r="AK9" s="143"/>
      <c r="AL9" s="775" t="s">
        <v>858</v>
      </c>
      <c r="AM9" s="775" t="s">
        <v>857</v>
      </c>
      <c r="AN9" s="614" t="s">
        <v>856</v>
      </c>
      <c r="AO9" s="614" t="s">
        <v>37</v>
      </c>
      <c r="AP9" s="1048" t="s">
        <v>855</v>
      </c>
      <c r="AQ9" s="116"/>
      <c r="AR9" s="116"/>
      <c r="AS9" s="116"/>
      <c r="AT9" s="138"/>
      <c r="AU9" s="137"/>
      <c r="AV9" s="139"/>
      <c r="AW9" s="139"/>
      <c r="AX9" s="144"/>
      <c r="AY9" s="139"/>
      <c r="AZ9" s="139"/>
      <c r="BA9" s="139"/>
    </row>
    <row r="10" spans="1:53" ht="21" hidden="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275"/>
      <c r="AF10" s="811"/>
      <c r="AG10" s="812"/>
      <c r="AH10" s="727"/>
      <c r="AI10" s="727"/>
      <c r="AJ10" s="727"/>
      <c r="AK10" s="155"/>
      <c r="AL10" s="152"/>
      <c r="AM10" s="152"/>
      <c r="AN10" s="152"/>
      <c r="AO10" s="152"/>
      <c r="AP10" s="1049"/>
      <c r="AQ10" s="156"/>
      <c r="AR10" s="156"/>
      <c r="AS10" s="156"/>
      <c r="AT10" s="157"/>
      <c r="AU10" s="156"/>
      <c r="AV10" s="140"/>
      <c r="AW10" s="140"/>
      <c r="AX10" s="140"/>
      <c r="AY10" s="140"/>
      <c r="AZ10" s="140"/>
      <c r="BA10" s="140"/>
    </row>
    <row r="11" spans="1:53" hidden="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275"/>
      <c r="AF11" s="811"/>
      <c r="AG11" s="673"/>
      <c r="AH11" s="148"/>
      <c r="AI11" s="148"/>
      <c r="AJ11" s="148"/>
      <c r="AK11" s="164"/>
      <c r="AL11" s="152"/>
      <c r="AM11" s="152"/>
      <c r="AN11" s="152"/>
      <c r="AO11" s="152"/>
      <c r="AP11" s="1049"/>
      <c r="AQ11" s="156"/>
      <c r="AR11" s="156"/>
      <c r="AS11" s="156"/>
      <c r="AT11" s="157"/>
      <c r="AU11" s="156"/>
      <c r="AV11" s="140"/>
      <c r="AW11" s="140"/>
      <c r="AX11" s="140"/>
      <c r="AY11" s="140"/>
      <c r="AZ11" s="140"/>
      <c r="BA11" s="140"/>
    </row>
    <row r="12" spans="1:53" hidden="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275"/>
      <c r="AF12" s="811"/>
      <c r="AG12" s="813"/>
      <c r="AH12" s="610"/>
      <c r="AI12" s="610"/>
      <c r="AJ12" s="610"/>
      <c r="AK12" s="155"/>
      <c r="AL12" s="152"/>
      <c r="AM12" s="152"/>
      <c r="AN12" s="152"/>
      <c r="AO12" s="152"/>
      <c r="AP12" s="1049"/>
      <c r="AQ12" s="156"/>
      <c r="AR12" s="156"/>
      <c r="AS12" s="156"/>
      <c r="AT12" s="157"/>
      <c r="AU12" s="156"/>
      <c r="AV12" s="140"/>
      <c r="AW12" s="140"/>
      <c r="AX12" s="140"/>
      <c r="AY12" s="140"/>
      <c r="AZ12" s="140"/>
      <c r="BA12" s="140"/>
    </row>
    <row r="13" spans="1:53" hidden="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275"/>
      <c r="AF13" s="811"/>
      <c r="AG13" s="673"/>
      <c r="AH13" s="148"/>
      <c r="AI13" s="148"/>
      <c r="AJ13" s="148"/>
      <c r="AK13" s="164"/>
      <c r="AL13" s="152"/>
      <c r="AM13" s="152"/>
      <c r="AN13" s="152"/>
      <c r="AO13" s="152"/>
      <c r="AP13" s="1049"/>
      <c r="AQ13" s="156"/>
      <c r="AR13" s="156"/>
      <c r="AS13" s="156"/>
      <c r="AT13" s="157"/>
      <c r="AU13" s="156"/>
      <c r="AV13" s="140"/>
      <c r="AW13" s="140"/>
      <c r="AX13" s="140"/>
      <c r="AY13" s="140"/>
      <c r="AZ13" s="140"/>
      <c r="BA13" s="140"/>
    </row>
    <row r="14" spans="1:53" hidden="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91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275"/>
      <c r="AF14" s="811"/>
      <c r="AG14" s="814">
        <v>0</v>
      </c>
      <c r="AH14" s="152">
        <v>0</v>
      </c>
      <c r="AI14" s="152">
        <v>0</v>
      </c>
      <c r="AJ14" s="152">
        <v>0</v>
      </c>
      <c r="AK14" s="164"/>
      <c r="AL14" s="166">
        <v>1</v>
      </c>
      <c r="AM14" s="159" t="s">
        <v>844</v>
      </c>
      <c r="AN14" s="11">
        <f>AC14-AJ14</f>
        <v>1.37</v>
      </c>
      <c r="AO14" s="152"/>
      <c r="AP14" s="1049"/>
      <c r="AQ14" s="156"/>
      <c r="AR14" s="156"/>
      <c r="AS14" s="156"/>
      <c r="AT14" s="157"/>
      <c r="AU14" s="156"/>
      <c r="AV14" s="140"/>
      <c r="AW14" s="140"/>
      <c r="AX14" s="140"/>
      <c r="AY14" s="140"/>
      <c r="AZ14" s="140"/>
      <c r="BA14" s="140"/>
    </row>
    <row r="15" spans="1:53" hidden="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275"/>
      <c r="AF15" s="811"/>
      <c r="AG15" s="815"/>
      <c r="AH15" s="609"/>
      <c r="AI15" s="609"/>
      <c r="AJ15" s="609"/>
      <c r="AK15" s="164"/>
      <c r="AL15" s="166"/>
      <c r="AM15" s="159"/>
      <c r="AN15" s="11"/>
      <c r="AO15" s="152"/>
      <c r="AP15" s="1049"/>
      <c r="AQ15" s="156"/>
      <c r="AR15" s="156"/>
      <c r="AS15" s="156"/>
      <c r="AT15" s="157"/>
      <c r="AU15" s="156"/>
      <c r="AV15" s="140"/>
      <c r="AW15" s="140"/>
      <c r="AX15" s="140"/>
      <c r="AY15" s="140"/>
      <c r="AZ15" s="140"/>
      <c r="BA15" s="140"/>
    </row>
    <row r="16" spans="1:53" hidden="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91"/>
      <c r="V16" s="726"/>
      <c r="W16" s="152"/>
      <c r="X16" s="152"/>
      <c r="Y16" s="152"/>
      <c r="Z16" s="164"/>
      <c r="AA16" s="166"/>
      <c r="AB16" s="159"/>
      <c r="AC16" s="11"/>
      <c r="AD16" s="152"/>
      <c r="AE16" s="275"/>
      <c r="AF16" s="811"/>
      <c r="AG16" s="814"/>
      <c r="AH16" s="152"/>
      <c r="AI16" s="152"/>
      <c r="AJ16" s="152"/>
      <c r="AK16" s="164"/>
      <c r="AL16" s="166"/>
      <c r="AM16" s="159"/>
      <c r="AN16" s="11"/>
      <c r="AO16" s="152"/>
      <c r="AP16" s="1049"/>
      <c r="AQ16" s="156"/>
      <c r="AR16" s="156"/>
      <c r="AS16" s="156"/>
      <c r="AT16" s="157"/>
      <c r="AU16" s="156"/>
      <c r="AV16" s="140"/>
      <c r="AW16" s="140"/>
      <c r="AX16" s="140"/>
      <c r="AY16" s="140"/>
      <c r="AZ16" s="140"/>
      <c r="BA16" s="140"/>
    </row>
    <row r="17" spans="1:53" hidden="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275"/>
      <c r="AF17" s="811"/>
      <c r="AG17" s="814"/>
      <c r="AH17" s="152"/>
      <c r="AI17" s="152"/>
      <c r="AJ17" s="152"/>
      <c r="AK17" s="164"/>
      <c r="AL17" s="166"/>
      <c r="AM17" s="159"/>
      <c r="AN17" s="11"/>
      <c r="AO17" s="152"/>
      <c r="AP17" s="1049"/>
      <c r="AQ17" s="156"/>
      <c r="AR17" s="156"/>
      <c r="AS17" s="156"/>
      <c r="AT17" s="157"/>
      <c r="AU17" s="156"/>
      <c r="AV17" s="140"/>
      <c r="AW17" s="140"/>
      <c r="AX17" s="140"/>
      <c r="AY17" s="140"/>
      <c r="AZ17" s="140"/>
      <c r="BA17" s="140"/>
    </row>
    <row r="18" spans="1:53" hidden="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91"/>
      <c r="V18" s="726"/>
      <c r="W18" s="152"/>
      <c r="X18" s="152"/>
      <c r="Y18" s="152"/>
      <c r="Z18" s="164"/>
      <c r="AA18" s="166"/>
      <c r="AB18" s="159"/>
      <c r="AC18" s="11"/>
      <c r="AD18" s="152"/>
      <c r="AE18" s="275"/>
      <c r="AF18" s="811"/>
      <c r="AG18" s="814"/>
      <c r="AH18" s="152"/>
      <c r="AI18" s="152"/>
      <c r="AJ18" s="152"/>
      <c r="AK18" s="164"/>
      <c r="AL18" s="166"/>
      <c r="AM18" s="159"/>
      <c r="AN18" s="11"/>
      <c r="AO18" s="152"/>
      <c r="AP18" s="1049"/>
      <c r="AQ18" s="156"/>
      <c r="AR18" s="156"/>
      <c r="AS18" s="156"/>
      <c r="AT18" s="157"/>
      <c r="AU18" s="156"/>
      <c r="AV18" s="140"/>
      <c r="AW18" s="140"/>
      <c r="AX18" s="140"/>
      <c r="AY18" s="140"/>
      <c r="AZ18" s="140"/>
      <c r="BA18" s="140"/>
    </row>
    <row r="19" spans="1:53" hidden="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275"/>
      <c r="AF19" s="811"/>
      <c r="AG19" s="814"/>
      <c r="AH19" s="152"/>
      <c r="AI19" s="152"/>
      <c r="AJ19" s="152"/>
      <c r="AK19" s="164"/>
      <c r="AL19" s="166"/>
      <c r="AM19" s="159"/>
      <c r="AN19" s="11"/>
      <c r="AO19" s="152"/>
      <c r="AP19" s="1049"/>
      <c r="AQ19" s="156"/>
      <c r="AR19" s="156"/>
      <c r="AS19" s="156"/>
      <c r="AT19" s="157"/>
      <c r="AU19" s="156"/>
      <c r="AV19" s="140"/>
      <c r="AW19" s="140"/>
      <c r="AX19" s="140"/>
      <c r="AY19" s="140"/>
      <c r="AZ19" s="140"/>
      <c r="BA19" s="140"/>
    </row>
    <row r="20" spans="1:53" hidden="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91"/>
      <c r="V20" s="726"/>
      <c r="W20" s="152"/>
      <c r="X20" s="152"/>
      <c r="Y20" s="152"/>
      <c r="Z20" s="164"/>
      <c r="AA20" s="166"/>
      <c r="AB20" s="159"/>
      <c r="AC20" s="11"/>
      <c r="AD20" s="152"/>
      <c r="AE20" s="275"/>
      <c r="AF20" s="811"/>
      <c r="AG20" s="814"/>
      <c r="AH20" s="152"/>
      <c r="AI20" s="152"/>
      <c r="AJ20" s="152"/>
      <c r="AK20" s="164"/>
      <c r="AL20" s="166"/>
      <c r="AM20" s="159"/>
      <c r="AN20" s="11"/>
      <c r="AO20" s="152"/>
      <c r="AP20" s="1049"/>
      <c r="AQ20" s="156"/>
      <c r="AR20" s="156"/>
      <c r="AS20" s="156"/>
      <c r="AT20" s="157"/>
      <c r="AU20" s="156"/>
      <c r="AV20" s="140"/>
      <c r="AW20" s="140"/>
      <c r="AX20" s="140"/>
      <c r="AY20" s="140"/>
      <c r="AZ20" s="140"/>
      <c r="BA20" s="140"/>
    </row>
    <row r="21" spans="1:53" hidden="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275"/>
      <c r="AF21" s="811"/>
      <c r="AG21" s="814"/>
      <c r="AH21" s="152"/>
      <c r="AI21" s="152"/>
      <c r="AJ21" s="152"/>
      <c r="AK21" s="164"/>
      <c r="AL21" s="166"/>
      <c r="AM21" s="159"/>
      <c r="AN21" s="11"/>
      <c r="AO21" s="152"/>
      <c r="AP21" s="1049"/>
      <c r="AQ21" s="156"/>
      <c r="AR21" s="156"/>
      <c r="AS21" s="156"/>
      <c r="AT21" s="157"/>
      <c r="AU21" s="156"/>
      <c r="AV21" s="140"/>
      <c r="AW21" s="140"/>
      <c r="AX21" s="140"/>
      <c r="AY21" s="140"/>
      <c r="AZ21" s="140"/>
      <c r="BA21" s="140"/>
    </row>
    <row r="22" spans="1:53" hidden="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91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275"/>
      <c r="AF22" s="811"/>
      <c r="AG22" s="814">
        <v>0</v>
      </c>
      <c r="AH22" s="152">
        <v>0</v>
      </c>
      <c r="AI22" s="152">
        <v>0</v>
      </c>
      <c r="AJ22" s="152">
        <v>0</v>
      </c>
      <c r="AK22" s="164"/>
      <c r="AL22" s="166">
        <v>2</v>
      </c>
      <c r="AM22" s="159" t="s">
        <v>835</v>
      </c>
      <c r="AN22" s="11">
        <f>AC22-AJ22</f>
        <v>2.72</v>
      </c>
      <c r="AO22" s="152"/>
      <c r="AP22" s="1049"/>
      <c r="AQ22" s="156"/>
      <c r="AR22" s="156"/>
      <c r="AS22" s="156"/>
      <c r="AT22" s="157"/>
      <c r="AU22" s="156"/>
      <c r="AV22" s="140"/>
      <c r="AW22" s="140"/>
      <c r="AX22" s="140"/>
      <c r="AY22" s="140"/>
      <c r="AZ22" s="140"/>
      <c r="BA22" s="140"/>
    </row>
    <row r="23" spans="1:53" hidden="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275"/>
      <c r="AF23" s="811"/>
      <c r="AG23" s="814">
        <v>0</v>
      </c>
      <c r="AH23" s="152">
        <v>0</v>
      </c>
      <c r="AI23" s="152">
        <v>0</v>
      </c>
      <c r="AJ23" s="152">
        <v>0</v>
      </c>
      <c r="AK23" s="164"/>
      <c r="AL23" s="171">
        <v>3</v>
      </c>
      <c r="AM23" s="168" t="s">
        <v>835</v>
      </c>
      <c r="AN23" s="169">
        <f>AC23-AJ23</f>
        <v>1.95</v>
      </c>
      <c r="AO23" s="152"/>
      <c r="AP23" s="1049"/>
      <c r="AQ23" s="156"/>
      <c r="AR23" s="156"/>
      <c r="AS23" s="156"/>
      <c r="AT23" s="157"/>
      <c r="AU23" s="156"/>
      <c r="AV23" s="140"/>
      <c r="AW23" s="140"/>
      <c r="AX23" s="140"/>
      <c r="AY23" s="140"/>
      <c r="AZ23" s="140"/>
      <c r="BA23" s="140"/>
    </row>
    <row r="24" spans="1:53" hidden="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811"/>
      <c r="AG24" s="816"/>
      <c r="AH24" s="173"/>
      <c r="AI24" s="173"/>
      <c r="AJ24" s="173"/>
      <c r="AK24" s="174"/>
      <c r="AL24" s="152"/>
      <c r="AM24" s="152"/>
      <c r="AN24" s="152"/>
      <c r="AO24" s="152"/>
      <c r="AP24" s="409"/>
      <c r="AQ24" s="333" t="s">
        <v>0</v>
      </c>
      <c r="AR24" s="176" t="s">
        <v>39</v>
      </c>
      <c r="AS24" s="176" t="s">
        <v>904</v>
      </c>
      <c r="AT24" s="176" t="s">
        <v>918</v>
      </c>
      <c r="AU24" s="156"/>
      <c r="AV24" s="156" t="s">
        <v>925</v>
      </c>
      <c r="AW24" s="156" t="s">
        <v>37</v>
      </c>
      <c r="AX24" s="156" t="s">
        <v>855</v>
      </c>
      <c r="AY24" s="140"/>
      <c r="AZ24" s="140"/>
      <c r="BA24" s="140"/>
    </row>
    <row r="25" spans="1:53" ht="16.5" hidden="1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811"/>
      <c r="AG25" s="178"/>
      <c r="AH25" s="178"/>
      <c r="AI25" s="178"/>
      <c r="AJ25" s="178"/>
      <c r="AK25" s="178"/>
      <c r="AL25" s="178"/>
      <c r="AM25" s="178"/>
      <c r="AN25" s="178"/>
      <c r="AO25" s="178"/>
      <c r="AP25" s="1050"/>
      <c r="AQ25" s="1034">
        <f>SUM(E10:G20)</f>
        <v>20.84</v>
      </c>
      <c r="AR25" s="790">
        <f>SUM(K10:K23)</f>
        <v>26.88</v>
      </c>
      <c r="AS25" s="790">
        <f>SUM(Q10:S24)</f>
        <v>6.04</v>
      </c>
      <c r="AT25" s="181">
        <f>SUM(AN10:AP24)</f>
        <v>6.04</v>
      </c>
      <c r="AU25" s="156"/>
      <c r="AV25" s="127">
        <f>SUM(AC10:AC23)</f>
        <v>6.04</v>
      </c>
      <c r="AW25" s="126">
        <f>SUM(AD10:AD23)</f>
        <v>0</v>
      </c>
      <c r="AX25" s="126">
        <f>SUM(AE10:AE23)</f>
        <v>0</v>
      </c>
    </row>
    <row r="26" spans="1:53" hidden="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284"/>
      <c r="AF26" s="811"/>
      <c r="AG26" s="817"/>
      <c r="AH26" s="189"/>
      <c r="AI26" s="189"/>
      <c r="AJ26" s="189"/>
      <c r="AK26" s="188"/>
      <c r="AL26" s="190"/>
      <c r="AM26" s="191"/>
      <c r="AN26" s="191"/>
      <c r="AO26" s="191"/>
      <c r="AP26" s="1051"/>
      <c r="AQ26" s="192"/>
      <c r="AR26" s="192"/>
      <c r="AS26" s="192"/>
      <c r="AT26" s="193"/>
      <c r="AU26" s="200"/>
      <c r="AV26" s="127"/>
    </row>
    <row r="27" spans="1:53" hidden="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275"/>
      <c r="AF27" s="811"/>
      <c r="AG27" s="673"/>
      <c r="AH27" s="148"/>
      <c r="AI27" s="148"/>
      <c r="AJ27" s="148"/>
      <c r="AK27" s="164"/>
      <c r="AL27" s="199"/>
      <c r="AM27" s="152"/>
      <c r="AN27" s="152"/>
      <c r="AO27" s="152"/>
      <c r="AP27" s="1049"/>
      <c r="AQ27" s="200"/>
      <c r="AR27" s="200"/>
      <c r="AS27" s="200"/>
      <c r="AT27" s="201"/>
      <c r="AU27" s="200"/>
      <c r="AV27" s="127"/>
    </row>
    <row r="28" spans="1:53" hidden="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275"/>
      <c r="AF28" s="811"/>
      <c r="AG28" s="673"/>
      <c r="AH28" s="148"/>
      <c r="AI28" s="148"/>
      <c r="AJ28" s="148"/>
      <c r="AK28" s="164"/>
      <c r="AL28" s="199"/>
      <c r="AM28" s="152"/>
      <c r="AN28" s="152"/>
      <c r="AO28" s="152"/>
      <c r="AP28" s="1049"/>
      <c r="AQ28" s="200"/>
      <c r="AR28" s="200"/>
      <c r="AS28" s="200"/>
      <c r="AT28" s="201"/>
      <c r="AU28" s="200"/>
      <c r="AV28" s="127"/>
    </row>
    <row r="29" spans="1:53" hidden="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275"/>
      <c r="AF29" s="811"/>
      <c r="AG29" s="673"/>
      <c r="AH29" s="148"/>
      <c r="AI29" s="148"/>
      <c r="AJ29" s="148"/>
      <c r="AK29" s="164"/>
      <c r="AL29" s="199"/>
      <c r="AM29" s="152"/>
      <c r="AN29" s="152"/>
      <c r="AO29" s="152"/>
      <c r="AP29" s="1049"/>
      <c r="AQ29" s="200"/>
      <c r="AR29" s="200"/>
      <c r="AS29" s="200"/>
      <c r="AT29" s="201"/>
      <c r="AU29" s="200"/>
      <c r="AV29" s="127"/>
    </row>
    <row r="30" spans="1:53" hidden="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275"/>
      <c r="AF30" s="811"/>
      <c r="AG30" s="673"/>
      <c r="AH30" s="148"/>
      <c r="AI30" s="148"/>
      <c r="AJ30" s="148"/>
      <c r="AK30" s="164"/>
      <c r="AL30" s="152"/>
      <c r="AM30" s="152"/>
      <c r="AN30" s="152"/>
      <c r="AO30" s="152"/>
      <c r="AP30" s="1049"/>
      <c r="AQ30" s="200"/>
      <c r="AR30" s="200"/>
      <c r="AS30" s="200"/>
      <c r="AT30" s="201"/>
      <c r="AU30" s="200"/>
      <c r="AV30" s="127"/>
    </row>
    <row r="31" spans="1:53" hidden="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275"/>
      <c r="AF31" s="811"/>
      <c r="AG31" s="673"/>
      <c r="AH31" s="148"/>
      <c r="AI31" s="148"/>
      <c r="AJ31" s="148"/>
      <c r="AK31" s="164"/>
      <c r="AL31" s="152"/>
      <c r="AM31" s="152"/>
      <c r="AN31" s="152"/>
      <c r="AO31" s="152"/>
      <c r="AP31" s="1049"/>
      <c r="AQ31" s="200"/>
      <c r="AR31" s="200"/>
      <c r="AS31" s="200"/>
      <c r="AT31" s="201"/>
      <c r="AU31" s="200"/>
      <c r="AV31" s="127"/>
    </row>
    <row r="32" spans="1:53" ht="16.5" hidden="1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275"/>
      <c r="AF32" s="811"/>
      <c r="AG32" s="673"/>
      <c r="AH32" s="148"/>
      <c r="AI32" s="148"/>
      <c r="AJ32" s="148"/>
      <c r="AK32" s="164"/>
      <c r="AL32" s="152"/>
      <c r="AM32" s="152"/>
      <c r="AN32" s="152"/>
      <c r="AO32" s="152"/>
      <c r="AP32" s="1049"/>
      <c r="AQ32" s="200"/>
      <c r="AR32" s="156"/>
      <c r="AS32" s="156"/>
      <c r="AT32" s="157"/>
      <c r="AU32" s="156"/>
    </row>
    <row r="33" spans="1:50" ht="16.5" hidden="1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275"/>
      <c r="AF33" s="811"/>
      <c r="AG33" s="818"/>
      <c r="AH33" s="195"/>
      <c r="AI33" s="195"/>
      <c r="AJ33" s="195"/>
      <c r="AK33" s="203"/>
      <c r="AL33" s="152"/>
      <c r="AM33" s="152"/>
      <c r="AN33" s="204"/>
      <c r="AO33" s="204"/>
      <c r="AP33" s="1049"/>
      <c r="AQ33" s="200"/>
      <c r="AR33" s="156"/>
      <c r="AS33" s="156"/>
      <c r="AT33" s="157"/>
      <c r="AU33" s="156"/>
      <c r="AX33" s="205"/>
    </row>
    <row r="34" spans="1:50" ht="15.75" hidden="1" customHeight="1" x14ac:dyDescent="0.25">
      <c r="A34" s="194"/>
      <c r="B34" s="1302"/>
      <c r="C34" s="173">
        <f t="shared" si="2"/>
        <v>9</v>
      </c>
      <c r="D34" s="33" t="s">
        <v>824</v>
      </c>
      <c r="E34" s="786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275"/>
      <c r="AF34" s="811"/>
      <c r="AG34" s="673"/>
      <c r="AH34" s="148"/>
      <c r="AI34" s="148"/>
      <c r="AJ34" s="148"/>
      <c r="AK34" s="164"/>
      <c r="AL34" s="152"/>
      <c r="AM34" s="152"/>
      <c r="AN34" s="204"/>
      <c r="AO34" s="204"/>
      <c r="AP34" s="1049"/>
      <c r="AQ34" s="200"/>
      <c r="AR34" s="156"/>
      <c r="AS34" s="156"/>
      <c r="AT34" s="157"/>
      <c r="AU34" s="156"/>
    </row>
    <row r="35" spans="1:50" hidden="1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90"/>
      <c r="V35" s="213"/>
      <c r="W35" s="213"/>
      <c r="X35" s="213"/>
      <c r="Y35" s="213"/>
      <c r="Z35" s="209"/>
      <c r="AA35" s="152"/>
      <c r="AB35" s="152"/>
      <c r="AC35" s="204"/>
      <c r="AD35" s="204"/>
      <c r="AE35" s="275"/>
      <c r="AF35" s="811"/>
      <c r="AG35" s="819"/>
      <c r="AH35" s="213"/>
      <c r="AI35" s="213"/>
      <c r="AJ35" s="213"/>
      <c r="AK35" s="209"/>
      <c r="AL35" s="152"/>
      <c r="AM35" s="152"/>
      <c r="AN35" s="204"/>
      <c r="AO35" s="204"/>
      <c r="AP35" s="1049"/>
      <c r="AQ35" s="200"/>
      <c r="AR35" s="156"/>
      <c r="AS35" s="156"/>
      <c r="AT35" s="157"/>
      <c r="AU35" s="156"/>
    </row>
    <row r="36" spans="1:50" hidden="1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275"/>
      <c r="AF36" s="811"/>
      <c r="AG36" s="673"/>
      <c r="AH36" s="148"/>
      <c r="AI36" s="148"/>
      <c r="AJ36" s="148"/>
      <c r="AK36" s="164"/>
      <c r="AL36" s="152"/>
      <c r="AM36" s="152"/>
      <c r="AN36" s="204"/>
      <c r="AO36" s="204"/>
      <c r="AP36" s="1049"/>
      <c r="AQ36" s="200"/>
      <c r="AR36" s="156"/>
      <c r="AS36" s="156"/>
      <c r="AT36" s="157"/>
      <c r="AU36" s="156"/>
    </row>
    <row r="37" spans="1:50" hidden="1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275"/>
      <c r="AF37" s="811"/>
      <c r="AG37" s="673"/>
      <c r="AH37" s="148"/>
      <c r="AI37" s="148"/>
      <c r="AJ37" s="148"/>
      <c r="AK37" s="164"/>
      <c r="AL37" s="152"/>
      <c r="AM37" s="152"/>
      <c r="AN37" s="204"/>
      <c r="AO37" s="204"/>
      <c r="AP37" s="1049"/>
      <c r="AQ37" s="200"/>
      <c r="AR37" s="156"/>
      <c r="AS37" s="156"/>
      <c r="AT37" s="157"/>
      <c r="AU37" s="156"/>
    </row>
    <row r="38" spans="1:50" hidden="1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275"/>
      <c r="AF38" s="811"/>
      <c r="AG38" s="673"/>
      <c r="AH38" s="148"/>
      <c r="AI38" s="148"/>
      <c r="AJ38" s="148"/>
      <c r="AK38" s="164"/>
      <c r="AL38" s="152"/>
      <c r="AM38" s="152"/>
      <c r="AN38" s="204"/>
      <c r="AO38" s="204"/>
      <c r="AP38" s="1049"/>
      <c r="AQ38" s="200"/>
      <c r="AR38" s="156"/>
      <c r="AS38" s="156"/>
      <c r="AT38" s="157"/>
      <c r="AU38" s="156"/>
    </row>
    <row r="39" spans="1:50" hidden="1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275"/>
      <c r="AF39" s="811"/>
      <c r="AG39" s="673"/>
      <c r="AH39" s="148"/>
      <c r="AI39" s="148"/>
      <c r="AJ39" s="148"/>
      <c r="AK39" s="164"/>
      <c r="AL39" s="152"/>
      <c r="AM39" s="152"/>
      <c r="AN39" s="204"/>
      <c r="AO39" s="204"/>
      <c r="AP39" s="1049"/>
      <c r="AQ39" s="200"/>
      <c r="AR39" s="156"/>
      <c r="AS39" s="156"/>
      <c r="AT39" s="157"/>
      <c r="AU39" s="156"/>
    </row>
    <row r="40" spans="1:50" hidden="1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275"/>
      <c r="AF40" s="811"/>
      <c r="AG40" s="816"/>
      <c r="AH40" s="173"/>
      <c r="AI40" s="173"/>
      <c r="AJ40" s="173"/>
      <c r="AK40" s="174"/>
      <c r="AL40" s="152"/>
      <c r="AM40" s="152"/>
      <c r="AN40" s="204"/>
      <c r="AO40" s="204"/>
      <c r="AP40" s="1049"/>
      <c r="AQ40" s="333" t="s">
        <v>0</v>
      </c>
      <c r="AR40" s="176" t="s">
        <v>39</v>
      </c>
      <c r="AS40" s="176" t="s">
        <v>904</v>
      </c>
      <c r="AT40" s="176" t="s">
        <v>918</v>
      </c>
      <c r="AU40" s="156"/>
      <c r="AV40" s="156" t="s">
        <v>925</v>
      </c>
      <c r="AW40" s="156" t="s">
        <v>37</v>
      </c>
      <c r="AX40" s="156" t="s">
        <v>855</v>
      </c>
    </row>
    <row r="41" spans="1:50" ht="16.5" hidden="1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811"/>
      <c r="AG41" s="216"/>
      <c r="AH41" s="216"/>
      <c r="AI41" s="216"/>
      <c r="AJ41" s="216"/>
      <c r="AK41" s="216"/>
      <c r="AL41" s="216"/>
      <c r="AM41" s="216"/>
      <c r="AN41" s="218"/>
      <c r="AO41" s="218"/>
      <c r="AP41" s="1052"/>
      <c r="AQ41" s="1035">
        <f>SUM(E26:G38)</f>
        <v>69.58</v>
      </c>
      <c r="AR41" s="176">
        <f>SUM(K26:M35)</f>
        <v>69.58</v>
      </c>
      <c r="AS41" s="176">
        <v>0</v>
      </c>
      <c r="AT41" s="176">
        <f>SUM(AN26:AP40)</f>
        <v>0</v>
      </c>
      <c r="AU41" s="156"/>
      <c r="AV41" s="126">
        <f>SUM(AC26:AC40)</f>
        <v>0</v>
      </c>
      <c r="AW41" s="126">
        <f>SUM(AD26:AD40)</f>
        <v>0</v>
      </c>
      <c r="AX41" s="126">
        <f>SUM(AT26:AT39)</f>
        <v>0</v>
      </c>
    </row>
    <row r="42" spans="1:50" ht="18.75" hidden="1" customHeight="1" x14ac:dyDescent="0.25">
      <c r="A42" s="220">
        <v>3</v>
      </c>
      <c r="B42" s="221" t="s">
        <v>822</v>
      </c>
      <c r="C42" s="785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85"/>
      <c r="P42" s="222"/>
      <c r="Q42" s="222"/>
      <c r="R42" s="222"/>
      <c r="S42" s="222"/>
      <c r="T42" s="224"/>
      <c r="U42" s="791"/>
      <c r="V42" s="222"/>
      <c r="W42" s="222"/>
      <c r="X42" s="222"/>
      <c r="Y42" s="222"/>
      <c r="Z42" s="224"/>
      <c r="AA42" s="225"/>
      <c r="AB42" s="226"/>
      <c r="AC42" s="226"/>
      <c r="AD42" s="222"/>
      <c r="AE42" s="820"/>
      <c r="AF42" s="811"/>
      <c r="AG42" s="821"/>
      <c r="AH42" s="222"/>
      <c r="AI42" s="222"/>
      <c r="AJ42" s="222"/>
      <c r="AK42" s="224"/>
      <c r="AL42" s="225"/>
      <c r="AM42" s="226"/>
      <c r="AN42" s="226"/>
      <c r="AO42" s="222"/>
      <c r="AP42" s="1053"/>
      <c r="AQ42" s="200"/>
    </row>
    <row r="43" spans="1:50" hidden="1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275"/>
      <c r="AF43" s="811"/>
      <c r="AG43" s="814"/>
      <c r="AH43" s="152"/>
      <c r="AI43" s="152"/>
      <c r="AJ43" s="152"/>
      <c r="AK43" s="164"/>
      <c r="AL43" s="199"/>
      <c r="AM43" s="148"/>
      <c r="AN43" s="148"/>
      <c r="AO43" s="152"/>
      <c r="AP43" s="1049"/>
      <c r="AQ43" s="200"/>
    </row>
    <row r="44" spans="1:50" hidden="1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275"/>
      <c r="AF44" s="811"/>
      <c r="AG44" s="814"/>
      <c r="AH44" s="152"/>
      <c r="AI44" s="152"/>
      <c r="AJ44" s="152"/>
      <c r="AK44" s="164"/>
      <c r="AL44" s="199"/>
      <c r="AM44" s="148"/>
      <c r="AN44" s="148"/>
      <c r="AO44" s="152"/>
      <c r="AP44" s="1049"/>
      <c r="AQ44" s="200"/>
    </row>
    <row r="45" spans="1:50" hidden="1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275"/>
      <c r="AF45" s="811"/>
      <c r="AG45" s="814"/>
      <c r="AH45" s="152"/>
      <c r="AI45" s="152"/>
      <c r="AJ45" s="152"/>
      <c r="AK45" s="164"/>
      <c r="AL45" s="199"/>
      <c r="AM45" s="148"/>
      <c r="AN45" s="148"/>
      <c r="AO45" s="152"/>
      <c r="AP45" s="1049"/>
      <c r="AQ45" s="200"/>
    </row>
    <row r="46" spans="1:50" hidden="1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275"/>
      <c r="AF46" s="811"/>
      <c r="AG46" s="814"/>
      <c r="AH46" s="152"/>
      <c r="AI46" s="152"/>
      <c r="AJ46" s="152"/>
      <c r="AK46" s="164"/>
      <c r="AL46" s="152"/>
      <c r="AM46" s="148"/>
      <c r="AN46" s="148"/>
      <c r="AO46" s="152"/>
      <c r="AP46" s="1049"/>
      <c r="AQ46" s="333" t="s">
        <v>0</v>
      </c>
      <c r="AR46" s="176" t="s">
        <v>39</v>
      </c>
      <c r="AS46" s="176" t="s">
        <v>904</v>
      </c>
      <c r="AT46" s="176" t="s">
        <v>918</v>
      </c>
      <c r="AU46" s="156"/>
      <c r="AV46" s="156" t="s">
        <v>925</v>
      </c>
      <c r="AW46" s="156" t="s">
        <v>37</v>
      </c>
      <c r="AX46" s="156" t="s">
        <v>855</v>
      </c>
    </row>
    <row r="47" spans="1:50" ht="16.5" hidden="1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170"/>
      <c r="AF47" s="811"/>
      <c r="AG47" s="822"/>
      <c r="AH47" s="209"/>
      <c r="AI47" s="209"/>
      <c r="AJ47" s="209"/>
      <c r="AK47" s="209"/>
      <c r="AL47" s="209"/>
      <c r="AM47" s="209"/>
      <c r="AN47" s="209"/>
      <c r="AO47" s="209"/>
      <c r="AP47" s="1054"/>
      <c r="AQ47" s="1034">
        <f>SUM(E42:F46)</f>
        <v>32.39</v>
      </c>
      <c r="AR47" s="181">
        <f>SUM(K42:M46)</f>
        <v>32.39</v>
      </c>
      <c r="AS47" s="181">
        <v>0</v>
      </c>
      <c r="AT47" s="181">
        <f>SUM(AN42:AP46)</f>
        <v>0</v>
      </c>
      <c r="AU47" s="156"/>
      <c r="AV47" s="126">
        <f>SUM(AC42:AC46)</f>
        <v>0</v>
      </c>
      <c r="AW47" s="126">
        <f>SUM(AD42:AD46)</f>
        <v>0</v>
      </c>
      <c r="AX47" s="126">
        <f>SUM(AE42:AE46)</f>
        <v>0</v>
      </c>
    </row>
    <row r="48" spans="1:50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284"/>
      <c r="AF48" s="858"/>
      <c r="AG48" s="152">
        <v>0.87</v>
      </c>
      <c r="AH48" s="1019">
        <v>4.3499999999999996</v>
      </c>
      <c r="AI48" s="1019"/>
      <c r="AJ48" s="1019">
        <f>AG48+AH48+AI48</f>
        <v>5.22</v>
      </c>
      <c r="AK48" s="1011"/>
      <c r="AL48" s="234">
        <v>1</v>
      </c>
      <c r="AM48" s="823" t="s">
        <v>813</v>
      </c>
      <c r="AN48" s="236"/>
      <c r="AO48" s="237">
        <v>0</v>
      </c>
      <c r="AP48" s="1051"/>
      <c r="AQ48" s="238"/>
      <c r="AR48" s="133"/>
      <c r="AS48" s="133"/>
      <c r="AT48" s="134"/>
      <c r="AU48" s="156"/>
    </row>
    <row r="49" spans="1:50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92">
        <f>I48+1</f>
        <v>2</v>
      </c>
      <c r="J49" s="239" t="s">
        <v>812</v>
      </c>
      <c r="K49" s="152"/>
      <c r="L49" s="152"/>
      <c r="M49" s="240">
        <v>16.18</v>
      </c>
      <c r="N49" s="241"/>
      <c r="O49" s="792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296">
        <v>9.1699999999999982</v>
      </c>
      <c r="AF49" s="1009"/>
      <c r="AG49" s="152">
        <f>'[1]4. BANJARNEGARA'!$G$16</f>
        <v>1.1000000000000001</v>
      </c>
      <c r="AH49" s="1019">
        <v>1.59</v>
      </c>
      <c r="AI49" s="1019">
        <v>8.7200000000000006</v>
      </c>
      <c r="AJ49" s="1019">
        <f t="shared" ref="AJ49:AJ63" si="4">AG49+AH49+AI49</f>
        <v>11.41</v>
      </c>
      <c r="AK49" s="1012"/>
      <c r="AL49" s="199">
        <v>2</v>
      </c>
      <c r="AM49" s="197" t="s">
        <v>812</v>
      </c>
      <c r="AN49" s="140"/>
      <c r="AO49" s="33"/>
      <c r="AP49" s="1055">
        <v>0</v>
      </c>
      <c r="AQ49" s="242"/>
      <c r="AR49" s="156"/>
      <c r="AS49" s="156"/>
      <c r="AT49" s="157"/>
      <c r="AU49" s="156"/>
    </row>
    <row r="50" spans="1:50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90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58"/>
      <c r="AF50" s="1010"/>
      <c r="AG50" s="152">
        <f>'[1]4. BANJARNEGARA'!$G$17</f>
        <v>0.87</v>
      </c>
      <c r="AH50" s="1019"/>
      <c r="AI50" s="1019">
        <v>1.4</v>
      </c>
      <c r="AJ50" s="1019">
        <f t="shared" si="4"/>
        <v>2.27</v>
      </c>
      <c r="AK50" s="1013"/>
      <c r="AL50" s="199">
        <v>3</v>
      </c>
      <c r="AM50" s="246" t="s">
        <v>810</v>
      </c>
      <c r="AN50" s="1310">
        <v>0</v>
      </c>
      <c r="AO50" s="33"/>
      <c r="AP50" s="1056"/>
      <c r="AQ50" s="200"/>
      <c r="AR50" s="156"/>
      <c r="AS50" s="156"/>
      <c r="AT50" s="157"/>
      <c r="AU50" s="156"/>
      <c r="AV50" s="126" t="s">
        <v>1018</v>
      </c>
    </row>
    <row r="51" spans="1:50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91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58"/>
      <c r="AF51" s="1010"/>
      <c r="AG51" s="152">
        <f>'[1]4. BANJARNEGARA'!$G$18</f>
        <v>1.24</v>
      </c>
      <c r="AH51" s="1019"/>
      <c r="AI51" s="1019">
        <v>1.7</v>
      </c>
      <c r="AJ51" s="1019">
        <f t="shared" si="4"/>
        <v>2.94</v>
      </c>
      <c r="AK51" s="1014"/>
      <c r="AL51" s="199"/>
      <c r="AM51" s="246" t="s">
        <v>809</v>
      </c>
      <c r="AN51" s="1311"/>
      <c r="AO51" s="33"/>
      <c r="AP51" s="1056"/>
      <c r="AQ51" s="200"/>
      <c r="AR51" s="156"/>
      <c r="AS51" s="156"/>
      <c r="AT51" s="157"/>
      <c r="AU51" s="156"/>
    </row>
    <row r="52" spans="1:50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92">
        <v>4</v>
      </c>
      <c r="J52" s="239" t="s">
        <v>808</v>
      </c>
      <c r="K52" s="240">
        <v>9.1199999999999992</v>
      </c>
      <c r="L52" s="32"/>
      <c r="M52" s="152"/>
      <c r="N52" s="164"/>
      <c r="O52" s="792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58"/>
      <c r="AF52" s="1010"/>
      <c r="AG52" s="152">
        <f>'[1]4. BANJARNEGARA'!$G$19</f>
        <v>2</v>
      </c>
      <c r="AH52" s="1019"/>
      <c r="AI52" s="1019"/>
      <c r="AJ52" s="1019">
        <f t="shared" si="4"/>
        <v>2</v>
      </c>
      <c r="AK52" s="851"/>
      <c r="AL52" s="199">
        <v>4</v>
      </c>
      <c r="AM52" s="197" t="s">
        <v>808</v>
      </c>
      <c r="AN52" s="197">
        <f>AC52-AJ52</f>
        <v>6.879999999999999</v>
      </c>
      <c r="AO52" s="33"/>
      <c r="AP52" s="1056"/>
      <c r="AQ52" s="242"/>
      <c r="AR52" s="156"/>
      <c r="AS52" s="156"/>
      <c r="AT52" s="157"/>
      <c r="AU52" s="156"/>
    </row>
    <row r="53" spans="1:50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92">
        <f t="shared" ref="I53:I64" si="5">I52+1</f>
        <v>5</v>
      </c>
      <c r="J53" s="239" t="s">
        <v>807</v>
      </c>
      <c r="K53" s="240">
        <v>7.73</v>
      </c>
      <c r="L53" s="195"/>
      <c r="M53" s="152"/>
      <c r="N53" s="164"/>
      <c r="O53" s="792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58"/>
      <c r="AF53" s="1010"/>
      <c r="AG53" s="152">
        <f>'[1]4. BANJARNEGARA'!$G$20</f>
        <v>2.79</v>
      </c>
      <c r="AH53" s="1019">
        <v>1.85</v>
      </c>
      <c r="AI53" s="1019"/>
      <c r="AJ53" s="1019">
        <f t="shared" si="4"/>
        <v>4.6400000000000006</v>
      </c>
      <c r="AK53" s="851"/>
      <c r="AL53" s="199">
        <v>5</v>
      </c>
      <c r="AM53" s="197" t="s">
        <v>807</v>
      </c>
      <c r="AN53" s="197">
        <f t="shared" ref="AN53:AN64" si="6">AC53-AJ53</f>
        <v>2.16</v>
      </c>
      <c r="AO53" s="33"/>
      <c r="AP53" s="1056"/>
      <c r="AQ53" s="242"/>
      <c r="AR53" s="156"/>
      <c r="AS53" s="156"/>
      <c r="AT53" s="157"/>
      <c r="AU53" s="156"/>
    </row>
    <row r="54" spans="1:50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92">
        <f t="shared" si="5"/>
        <v>6</v>
      </c>
      <c r="J54" s="239" t="s">
        <v>806</v>
      </c>
      <c r="K54" s="240">
        <v>7.26</v>
      </c>
      <c r="L54" s="152"/>
      <c r="M54" s="152"/>
      <c r="N54" s="164"/>
      <c r="O54" s="792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58"/>
      <c r="AF54" s="1010"/>
      <c r="AG54" s="152">
        <f>'[1]4. BANJARNEGARA'!$G$21</f>
        <v>0.92</v>
      </c>
      <c r="AH54" s="1019"/>
      <c r="AI54" s="1019"/>
      <c r="AJ54" s="1019">
        <f t="shared" si="4"/>
        <v>0.92</v>
      </c>
      <c r="AK54" s="851"/>
      <c r="AL54" s="199">
        <v>6</v>
      </c>
      <c r="AM54" s="197" t="s">
        <v>806</v>
      </c>
      <c r="AN54" s="197">
        <f t="shared" si="6"/>
        <v>4.4399999999999995</v>
      </c>
      <c r="AO54" s="33"/>
      <c r="AP54" s="1056"/>
      <c r="AQ54" s="242"/>
      <c r="AR54" s="156"/>
      <c r="AS54" s="156"/>
      <c r="AT54" s="157"/>
      <c r="AU54" s="156"/>
    </row>
    <row r="55" spans="1:50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92">
        <f t="shared" si="5"/>
        <v>7</v>
      </c>
      <c r="J55" s="239" t="s">
        <v>805</v>
      </c>
      <c r="K55" s="240">
        <v>6.49</v>
      </c>
      <c r="L55" s="152"/>
      <c r="M55" s="195"/>
      <c r="N55" s="203"/>
      <c r="O55" s="792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58"/>
      <c r="AF55" s="1010"/>
      <c r="AG55" s="152"/>
      <c r="AH55" s="1019"/>
      <c r="AI55" s="1019"/>
      <c r="AJ55" s="1019">
        <f t="shared" si="4"/>
        <v>0</v>
      </c>
      <c r="AK55" s="1015"/>
      <c r="AL55" s="199">
        <v>7</v>
      </c>
      <c r="AM55" s="197" t="s">
        <v>805</v>
      </c>
      <c r="AN55" s="197">
        <f t="shared" si="6"/>
        <v>5.63</v>
      </c>
      <c r="AO55" s="33"/>
      <c r="AP55" s="1056"/>
      <c r="AQ55" s="242"/>
      <c r="AR55" s="156"/>
      <c r="AS55" s="156"/>
      <c r="AT55" s="157"/>
      <c r="AU55" s="156"/>
    </row>
    <row r="56" spans="1:50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92">
        <f t="shared" si="5"/>
        <v>8</v>
      </c>
      <c r="J56" s="239" t="s">
        <v>501</v>
      </c>
      <c r="K56" s="152"/>
      <c r="L56" s="152"/>
      <c r="M56" s="240">
        <v>21.05</v>
      </c>
      <c r="N56" s="241"/>
      <c r="O56" s="792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58"/>
      <c r="AF56" s="1010"/>
      <c r="AG56" s="152"/>
      <c r="AH56" s="1019"/>
      <c r="AI56" s="1019">
        <v>21.05</v>
      </c>
      <c r="AJ56" s="1019">
        <f t="shared" si="4"/>
        <v>21.05</v>
      </c>
      <c r="AK56" s="1012"/>
      <c r="AL56" s="199"/>
      <c r="AM56" s="197"/>
      <c r="AN56" s="197"/>
      <c r="AO56" s="33"/>
      <c r="AP56" s="1056"/>
      <c r="AQ56" s="200"/>
      <c r="AR56" s="156"/>
      <c r="AS56" s="156"/>
      <c r="AT56" s="157"/>
      <c r="AU56" s="156"/>
    </row>
    <row r="57" spans="1:50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92">
        <f t="shared" si="5"/>
        <v>9</v>
      </c>
      <c r="J57" s="244" t="s">
        <v>804</v>
      </c>
      <c r="K57" s="240">
        <v>4.49</v>
      </c>
      <c r="L57" s="152"/>
      <c r="M57" s="152"/>
      <c r="N57" s="164"/>
      <c r="O57" s="792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58"/>
      <c r="AF57" s="1010"/>
      <c r="AG57" s="152">
        <f>'[1]4. BANJARNEGARA'!$G$24</f>
        <v>0.28999999999999998</v>
      </c>
      <c r="AH57" s="1019"/>
      <c r="AI57" s="1019"/>
      <c r="AJ57" s="1019">
        <f t="shared" si="4"/>
        <v>0.28999999999999998</v>
      </c>
      <c r="AK57" s="1016"/>
      <c r="AL57" s="199">
        <v>9</v>
      </c>
      <c r="AM57" s="197" t="s">
        <v>804</v>
      </c>
      <c r="AN57" s="197">
        <f t="shared" si="6"/>
        <v>3.31</v>
      </c>
      <c r="AO57" s="33"/>
      <c r="AP57" s="1056"/>
      <c r="AQ57" s="242"/>
      <c r="AR57" s="156"/>
      <c r="AS57" s="156"/>
      <c r="AT57" s="157"/>
      <c r="AU57" s="156"/>
    </row>
    <row r="58" spans="1:50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92">
        <f t="shared" si="5"/>
        <v>10</v>
      </c>
      <c r="J58" s="239" t="s">
        <v>803</v>
      </c>
      <c r="K58" s="240">
        <v>7.88</v>
      </c>
      <c r="L58" s="152"/>
      <c r="M58" s="152"/>
      <c r="N58" s="164"/>
      <c r="O58" s="792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275"/>
      <c r="AF58" s="858"/>
      <c r="AG58" s="152"/>
      <c r="AH58" s="1019"/>
      <c r="AI58" s="1019">
        <v>7.88</v>
      </c>
      <c r="AJ58" s="1019">
        <f t="shared" si="4"/>
        <v>7.88</v>
      </c>
      <c r="AK58" s="1016"/>
      <c r="AL58" s="152"/>
      <c r="AM58" s="197"/>
      <c r="AN58" s="197"/>
      <c r="AO58" s="152"/>
      <c r="AP58" s="1049"/>
      <c r="AQ58" s="242"/>
      <c r="AR58" s="156"/>
      <c r="AS58" s="156"/>
      <c r="AT58" s="157"/>
      <c r="AU58" s="156"/>
    </row>
    <row r="59" spans="1:50" x14ac:dyDescent="0.25">
      <c r="A59" s="1313"/>
      <c r="B59" s="1321"/>
      <c r="C59" s="148"/>
      <c r="D59" s="148"/>
      <c r="E59" s="148"/>
      <c r="F59" s="148"/>
      <c r="G59" s="148"/>
      <c r="H59" s="1323"/>
      <c r="I59" s="792">
        <f t="shared" si="5"/>
        <v>11</v>
      </c>
      <c r="J59" s="111" t="s">
        <v>802</v>
      </c>
      <c r="K59" s="240">
        <v>8.86</v>
      </c>
      <c r="L59" s="152"/>
      <c r="M59" s="152"/>
      <c r="N59" s="164"/>
      <c r="O59" s="792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275"/>
      <c r="AF59" s="858"/>
      <c r="AG59" s="152">
        <f>'[1]4. BANJARNEGARA'!$G$26</f>
        <v>1.1200000000000001</v>
      </c>
      <c r="AH59" s="1019"/>
      <c r="AI59" s="1019"/>
      <c r="AJ59" s="1019">
        <f t="shared" si="4"/>
        <v>1.1200000000000001</v>
      </c>
      <c r="AK59" s="851"/>
      <c r="AL59" s="252">
        <v>10</v>
      </c>
      <c r="AM59" s="253" t="s">
        <v>802</v>
      </c>
      <c r="AN59" s="197">
        <f t="shared" si="6"/>
        <v>4.8099999999999996</v>
      </c>
      <c r="AO59" s="152"/>
      <c r="AP59" s="1049"/>
      <c r="AQ59" s="242"/>
      <c r="AR59" s="156"/>
      <c r="AS59" s="156"/>
      <c r="AT59" s="157"/>
      <c r="AU59" s="156"/>
    </row>
    <row r="60" spans="1:50" x14ac:dyDescent="0.25">
      <c r="A60" s="1313"/>
      <c r="B60" s="1321"/>
      <c r="C60" s="148"/>
      <c r="D60" s="148"/>
      <c r="E60" s="148"/>
      <c r="F60" s="148"/>
      <c r="G60" s="148"/>
      <c r="H60" s="1323"/>
      <c r="I60" s="792">
        <f t="shared" si="5"/>
        <v>12</v>
      </c>
      <c r="J60" s="111" t="s">
        <v>801</v>
      </c>
      <c r="K60" s="240">
        <v>9.77</v>
      </c>
      <c r="L60" s="152"/>
      <c r="M60" s="152"/>
      <c r="N60" s="164"/>
      <c r="O60" s="792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275"/>
      <c r="AF60" s="858"/>
      <c r="AG60" s="152"/>
      <c r="AH60" s="1019"/>
      <c r="AI60" s="1019"/>
      <c r="AJ60" s="1019">
        <f t="shared" si="4"/>
        <v>0</v>
      </c>
      <c r="AK60" s="851"/>
      <c r="AL60" s="252">
        <f>AL59+1</f>
        <v>11</v>
      </c>
      <c r="AM60" s="253" t="s">
        <v>801</v>
      </c>
      <c r="AN60" s="197">
        <f t="shared" si="6"/>
        <v>6.24</v>
      </c>
      <c r="AO60" s="152"/>
      <c r="AP60" s="1049"/>
      <c r="AQ60" s="242"/>
      <c r="AR60" s="156"/>
      <c r="AS60" s="156"/>
      <c r="AT60" s="157"/>
      <c r="AU60" s="156"/>
    </row>
    <row r="61" spans="1:50" x14ac:dyDescent="0.25">
      <c r="A61" s="1313"/>
      <c r="B61" s="1321"/>
      <c r="C61" s="148"/>
      <c r="D61" s="148"/>
      <c r="E61" s="148"/>
      <c r="F61" s="148"/>
      <c r="G61" s="148"/>
      <c r="H61" s="1323"/>
      <c r="I61" s="792">
        <f t="shared" si="5"/>
        <v>13</v>
      </c>
      <c r="J61" s="112" t="s">
        <v>800</v>
      </c>
      <c r="K61" s="240">
        <v>5.08</v>
      </c>
      <c r="L61" s="152"/>
      <c r="M61" s="152"/>
      <c r="N61" s="164"/>
      <c r="O61" s="792">
        <f>O60+1</f>
        <v>11</v>
      </c>
      <c r="P61" s="112" t="s">
        <v>800</v>
      </c>
      <c r="Q61" s="240">
        <v>5.08</v>
      </c>
      <c r="R61" s="152"/>
      <c r="S61" s="152"/>
      <c r="T61" s="164"/>
      <c r="U61" s="791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275"/>
      <c r="AF61" s="858"/>
      <c r="AG61" s="152">
        <f>'[1]4. BANJARNEGARA'!$G$28</f>
        <v>0.9</v>
      </c>
      <c r="AH61" s="1019">
        <v>3.53</v>
      </c>
      <c r="AI61" s="1019"/>
      <c r="AJ61" s="1019">
        <f t="shared" si="4"/>
        <v>4.43</v>
      </c>
      <c r="AK61" s="851"/>
      <c r="AL61" s="252">
        <f>AL60+1</f>
        <v>12</v>
      </c>
      <c r="AM61" s="112" t="s">
        <v>800</v>
      </c>
      <c r="AN61" s="197">
        <f t="shared" si="6"/>
        <v>0.65000000000000036</v>
      </c>
      <c r="AO61" s="152"/>
      <c r="AP61" s="1049"/>
      <c r="AQ61" s="242"/>
      <c r="AR61" s="156"/>
      <c r="AS61" s="156"/>
      <c r="AT61" s="157"/>
      <c r="AU61" s="156"/>
    </row>
    <row r="62" spans="1:50" x14ac:dyDescent="0.25">
      <c r="A62" s="1313"/>
      <c r="B62" s="1321"/>
      <c r="C62" s="172"/>
      <c r="D62" s="111"/>
      <c r="E62" s="153"/>
      <c r="F62" s="148"/>
      <c r="G62" s="148"/>
      <c r="H62" s="1323"/>
      <c r="I62" s="792">
        <f t="shared" si="5"/>
        <v>14</v>
      </c>
      <c r="J62" s="111" t="s">
        <v>799</v>
      </c>
      <c r="K62" s="240">
        <v>4.04</v>
      </c>
      <c r="L62" s="173"/>
      <c r="M62" s="173"/>
      <c r="N62" s="174"/>
      <c r="O62" s="792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827"/>
      <c r="AF62" s="858"/>
      <c r="AG62" s="152"/>
      <c r="AH62" s="1020"/>
      <c r="AI62" s="1019"/>
      <c r="AJ62" s="1019">
        <f t="shared" si="4"/>
        <v>0</v>
      </c>
      <c r="AK62" s="1017"/>
      <c r="AL62" s="252">
        <f>AL61+1</f>
        <v>13</v>
      </c>
      <c r="AM62" s="111" t="s">
        <v>799</v>
      </c>
      <c r="AN62" s="197">
        <f t="shared" si="6"/>
        <v>4.04</v>
      </c>
      <c r="AO62" s="212"/>
      <c r="AP62" s="1057"/>
      <c r="AQ62" s="242"/>
      <c r="AR62" s="156"/>
      <c r="AS62" s="156"/>
      <c r="AT62" s="157"/>
      <c r="AU62" s="156"/>
    </row>
    <row r="63" spans="1:50" x14ac:dyDescent="0.25">
      <c r="A63" s="1313"/>
      <c r="B63" s="1321"/>
      <c r="C63" s="148"/>
      <c r="D63" s="148"/>
      <c r="E63" s="148"/>
      <c r="F63" s="148"/>
      <c r="G63" s="148"/>
      <c r="H63" s="1323"/>
      <c r="I63" s="792">
        <f t="shared" si="5"/>
        <v>15</v>
      </c>
      <c r="J63" s="111" t="s">
        <v>798</v>
      </c>
      <c r="K63" s="240">
        <v>5.05</v>
      </c>
      <c r="L63" s="152"/>
      <c r="M63" s="152"/>
      <c r="N63" s="164"/>
      <c r="O63" s="792">
        <f>O62+1</f>
        <v>13</v>
      </c>
      <c r="P63" s="111" t="s">
        <v>798</v>
      </c>
      <c r="Q63" s="240">
        <v>5.05</v>
      </c>
      <c r="R63" s="152"/>
      <c r="S63" s="152"/>
      <c r="T63" s="164"/>
      <c r="U63" s="791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275"/>
      <c r="AF63" s="858"/>
      <c r="AG63" s="152"/>
      <c r="AH63" s="1021"/>
      <c r="AI63" s="1021"/>
      <c r="AJ63" s="1019">
        <f t="shared" si="4"/>
        <v>0</v>
      </c>
      <c r="AK63" s="851"/>
      <c r="AL63" s="252">
        <f>AL62+1</f>
        <v>14</v>
      </c>
      <c r="AM63" s="111" t="s">
        <v>798</v>
      </c>
      <c r="AN63" s="197">
        <f t="shared" si="6"/>
        <v>5.05</v>
      </c>
      <c r="AO63" s="152"/>
      <c r="AP63" s="1049"/>
      <c r="AQ63" s="242"/>
      <c r="AR63" s="156"/>
      <c r="AS63" s="156"/>
      <c r="AT63" s="157"/>
      <c r="AU63" s="156"/>
    </row>
    <row r="64" spans="1:50" x14ac:dyDescent="0.25">
      <c r="A64" s="1314"/>
      <c r="B64" s="1321"/>
      <c r="C64" s="148"/>
      <c r="D64" s="148"/>
      <c r="E64" s="148"/>
      <c r="F64" s="148"/>
      <c r="G64" s="148"/>
      <c r="H64" s="1323"/>
      <c r="I64" s="792">
        <f t="shared" si="5"/>
        <v>16</v>
      </c>
      <c r="J64" s="111" t="s">
        <v>797</v>
      </c>
      <c r="K64" s="240">
        <v>8.17</v>
      </c>
      <c r="L64" s="152"/>
      <c r="M64" s="152"/>
      <c r="N64" s="164"/>
      <c r="O64" s="792">
        <f>O63+1</f>
        <v>14</v>
      </c>
      <c r="P64" s="111" t="s">
        <v>797</v>
      </c>
      <c r="Q64" s="240">
        <v>8.17</v>
      </c>
      <c r="R64" s="152"/>
      <c r="S64" s="152"/>
      <c r="T64" s="164"/>
      <c r="U64" s="791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275"/>
      <c r="AF64" s="858"/>
      <c r="AG64" s="152"/>
      <c r="AH64" s="1021"/>
      <c r="AI64" s="1021"/>
      <c r="AJ64" s="1019">
        <f>AG64+AH64+AI64</f>
        <v>0</v>
      </c>
      <c r="AK64" s="851"/>
      <c r="AL64" s="252">
        <f>AL63+1</f>
        <v>15</v>
      </c>
      <c r="AM64" s="111" t="s">
        <v>797</v>
      </c>
      <c r="AN64" s="197">
        <f t="shared" si="6"/>
        <v>8.17</v>
      </c>
      <c r="AO64" s="152"/>
      <c r="AP64" s="1049"/>
      <c r="AQ64" s="333" t="s">
        <v>0</v>
      </c>
      <c r="AR64" s="176" t="s">
        <v>39</v>
      </c>
      <c r="AS64" s="256" t="s">
        <v>904</v>
      </c>
      <c r="AT64" s="257" t="s">
        <v>918</v>
      </c>
      <c r="AU64" s="156"/>
      <c r="AV64" s="156" t="s">
        <v>925</v>
      </c>
      <c r="AW64" s="156" t="s">
        <v>37</v>
      </c>
      <c r="AX64" s="156" t="s">
        <v>855</v>
      </c>
    </row>
    <row r="65" spans="1:50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669"/>
      <c r="AF65" s="858"/>
      <c r="AG65" s="164"/>
      <c r="AH65" s="164"/>
      <c r="AI65" s="164"/>
      <c r="AJ65" s="164"/>
      <c r="AK65" s="828"/>
      <c r="AL65" s="260"/>
      <c r="AM65" s="260"/>
      <c r="AN65" s="260"/>
      <c r="AO65" s="260"/>
      <c r="AP65" s="1058"/>
      <c r="AQ65" s="1036">
        <f>SUM(E49:G58)</f>
        <v>58.220000000000006</v>
      </c>
      <c r="AR65" s="263">
        <f>SUM(K48:M64)</f>
        <v>138.68999999999997</v>
      </c>
      <c r="AS65" s="264">
        <f>SUM(Q48:S64)</f>
        <v>93.59</v>
      </c>
      <c r="AT65" s="265">
        <f>SUM(AN48:AP64)</f>
        <v>51.379999999999995</v>
      </c>
      <c r="AU65" s="432"/>
      <c r="AV65" s="126">
        <f>SUM(AC48:AC64)</f>
        <v>65.05</v>
      </c>
      <c r="AW65" s="513">
        <f>SUM(AD48:AD64)</f>
        <v>4.1899999999999995</v>
      </c>
      <c r="AX65" s="126">
        <f>SUM(AE48:AE64)</f>
        <v>9.1699999999999982</v>
      </c>
    </row>
    <row r="66" spans="1:50" hidden="1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594"/>
      <c r="AF66" s="858"/>
      <c r="AG66" s="1019"/>
      <c r="AH66" s="1019"/>
      <c r="AI66" s="1019"/>
      <c r="AJ66" s="148"/>
      <c r="AK66" s="1011"/>
      <c r="AL66" s="189"/>
      <c r="AM66" s="189"/>
      <c r="AN66" s="269"/>
      <c r="AO66" s="269"/>
      <c r="AP66" s="1059"/>
      <c r="AQ66" s="238"/>
      <c r="AR66" s="133"/>
      <c r="AS66" s="133"/>
      <c r="AT66" s="134"/>
      <c r="AU66" s="156"/>
    </row>
    <row r="67" spans="1:50" hidden="1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75"/>
      <c r="AF67" s="858"/>
      <c r="AG67" s="1019">
        <v>0.34499999999999997</v>
      </c>
      <c r="AH67" s="1019">
        <v>1.32</v>
      </c>
      <c r="AI67" s="1019">
        <v>0.53200000000000003</v>
      </c>
      <c r="AJ67" s="148">
        <f>AG67+AH67+AI67</f>
        <v>2.1970000000000001</v>
      </c>
      <c r="AK67" s="851"/>
      <c r="AL67" s="270">
        <v>2</v>
      </c>
      <c r="AM67" s="270" t="s">
        <v>794</v>
      </c>
      <c r="AN67" s="198">
        <v>0</v>
      </c>
      <c r="AO67" s="274"/>
      <c r="AP67" s="409"/>
      <c r="AQ67" s="242"/>
      <c r="AR67" s="156"/>
      <c r="AS67" s="156"/>
      <c r="AT67" s="157"/>
      <c r="AU67" s="156"/>
    </row>
    <row r="68" spans="1:50" hidden="1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75"/>
      <c r="AF68" s="858"/>
      <c r="AG68" s="1019"/>
      <c r="AH68" s="1019"/>
      <c r="AI68" s="1019"/>
      <c r="AJ68" s="148"/>
      <c r="AK68" s="851"/>
      <c r="AL68" s="148">
        <v>3</v>
      </c>
      <c r="AM68" s="148" t="s">
        <v>793</v>
      </c>
      <c r="AN68" s="195">
        <f>AC68-AJ68</f>
        <v>5.4939999999999998</v>
      </c>
      <c r="AO68" s="274"/>
      <c r="AP68" s="409"/>
      <c r="AQ68" s="242"/>
      <c r="AR68" s="156"/>
      <c r="AS68" s="156"/>
      <c r="AT68" s="157"/>
      <c r="AU68" s="156"/>
    </row>
    <row r="69" spans="1:50" hidden="1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75"/>
      <c r="AF69" s="858"/>
      <c r="AG69" s="1019"/>
      <c r="AH69" s="1019"/>
      <c r="AI69" s="1019"/>
      <c r="AJ69" s="148"/>
      <c r="AK69" s="851"/>
      <c r="AL69" s="148">
        <v>4</v>
      </c>
      <c r="AM69" s="148" t="s">
        <v>792</v>
      </c>
      <c r="AN69" s="195">
        <f t="shared" ref="AN69:AN70" si="7">AC69-AJ69</f>
        <v>1.3979999999999999</v>
      </c>
      <c r="AO69" s="274"/>
      <c r="AP69" s="409"/>
      <c r="AQ69" s="242"/>
      <c r="AR69" s="156"/>
      <c r="AS69" s="156"/>
      <c r="AT69" s="157"/>
      <c r="AU69" s="156"/>
    </row>
    <row r="70" spans="1:50" hidden="1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75"/>
      <c r="AF70" s="858"/>
      <c r="AG70" s="1019"/>
      <c r="AH70" s="1019"/>
      <c r="AI70" s="1019"/>
      <c r="AJ70" s="148"/>
      <c r="AK70" s="851"/>
      <c r="AL70" s="148">
        <v>5</v>
      </c>
      <c r="AM70" s="148" t="s">
        <v>791</v>
      </c>
      <c r="AN70" s="195">
        <f t="shared" si="7"/>
        <v>5.6029999999999998</v>
      </c>
      <c r="AO70" s="274"/>
      <c r="AP70" s="409"/>
      <c r="AQ70" s="242"/>
      <c r="AR70" s="156"/>
      <c r="AS70" s="156"/>
      <c r="AT70" s="157"/>
      <c r="AU70" s="156"/>
    </row>
    <row r="71" spans="1:50" hidden="1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75"/>
      <c r="AF71" s="858"/>
      <c r="AG71" s="1019">
        <v>1.476</v>
      </c>
      <c r="AH71" s="1019">
        <v>4.3460000000000001</v>
      </c>
      <c r="AI71" s="1019"/>
      <c r="AJ71" s="148">
        <f>AG71+AH71+AI71</f>
        <v>5.8220000000000001</v>
      </c>
      <c r="AK71" s="851"/>
      <c r="AL71" s="270">
        <v>6</v>
      </c>
      <c r="AM71" s="270" t="s">
        <v>790</v>
      </c>
      <c r="AN71" s="195">
        <v>0</v>
      </c>
      <c r="AO71" s="274"/>
      <c r="AP71" s="409"/>
      <c r="AQ71" s="242"/>
      <c r="AR71" s="156"/>
      <c r="AS71" s="156"/>
      <c r="AT71" s="157"/>
      <c r="AU71" s="156"/>
    </row>
    <row r="72" spans="1:50" hidden="1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75"/>
      <c r="AF72" s="858"/>
      <c r="AG72" s="1019">
        <v>0.50600000000000001</v>
      </c>
      <c r="AH72" s="1019"/>
      <c r="AI72" s="1019"/>
      <c r="AJ72" s="148">
        <f>AG72+AH72+AI72</f>
        <v>0.50600000000000001</v>
      </c>
      <c r="AK72" s="851"/>
      <c r="AL72" s="148"/>
      <c r="AM72" s="148"/>
      <c r="AN72" s="195"/>
      <c r="AO72" s="274"/>
      <c r="AP72" s="409"/>
      <c r="AQ72" s="242"/>
      <c r="AR72" s="156"/>
      <c r="AS72" s="156"/>
      <c r="AT72" s="157"/>
      <c r="AU72" s="156"/>
    </row>
    <row r="73" spans="1:50" hidden="1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75"/>
      <c r="AF73" s="858"/>
      <c r="AG73" s="1019"/>
      <c r="AH73" s="1019">
        <v>10.647</v>
      </c>
      <c r="AI73" s="1019"/>
      <c r="AJ73" s="148">
        <f>AG73+AH73+AI73</f>
        <v>10.647</v>
      </c>
      <c r="AK73" s="851"/>
      <c r="AL73" s="270">
        <v>8</v>
      </c>
      <c r="AM73" s="270" t="s">
        <v>789</v>
      </c>
      <c r="AN73" s="195"/>
      <c r="AO73" s="271">
        <v>0</v>
      </c>
      <c r="AP73" s="409"/>
      <c r="AQ73" s="242"/>
      <c r="AR73" s="156"/>
      <c r="AS73" s="156"/>
      <c r="AT73" s="157"/>
      <c r="AU73" s="156"/>
    </row>
    <row r="74" spans="1:50" hidden="1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75">
        <v>30.113399999999999</v>
      </c>
      <c r="AF74" s="858"/>
      <c r="AG74" s="1019"/>
      <c r="AH74" s="1019"/>
      <c r="AI74" s="1019">
        <v>6.48</v>
      </c>
      <c r="AJ74" s="148">
        <f>AG74+AH74+AI74</f>
        <v>6.48</v>
      </c>
      <c r="AK74" s="851"/>
      <c r="AL74" s="148">
        <v>9</v>
      </c>
      <c r="AM74" s="148" t="s">
        <v>788</v>
      </c>
      <c r="AN74" s="195"/>
      <c r="AO74" s="271"/>
      <c r="AP74" s="409">
        <f>AE74-AJ74</f>
        <v>23.633399999999998</v>
      </c>
      <c r="AQ74" s="242"/>
      <c r="AR74" s="156"/>
      <c r="AS74" s="156"/>
      <c r="AT74" s="157"/>
      <c r="AU74" s="156"/>
    </row>
    <row r="75" spans="1:50" hidden="1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75"/>
      <c r="AF75" s="858"/>
      <c r="AG75" s="1019"/>
      <c r="AH75" s="1019"/>
      <c r="AI75" s="1019">
        <v>2.23</v>
      </c>
      <c r="AJ75" s="148">
        <f t="shared" ref="AJ75:AJ96" si="8">AG75+AH75+AI75</f>
        <v>2.23</v>
      </c>
      <c r="AK75" s="851"/>
      <c r="AL75" s="148">
        <v>10</v>
      </c>
      <c r="AM75" s="148" t="s">
        <v>787</v>
      </c>
      <c r="AN75" s="195">
        <f>AC75-AJ75</f>
        <v>4.1709999999999994</v>
      </c>
      <c r="AO75" s="271"/>
      <c r="AP75" s="409"/>
      <c r="AQ75" s="242"/>
      <c r="AR75" s="156"/>
      <c r="AS75" s="156"/>
      <c r="AT75" s="157"/>
      <c r="AU75" s="156"/>
    </row>
    <row r="76" spans="1:50" hidden="1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75">
        <v>17.928999999999998</v>
      </c>
      <c r="AF76" s="858"/>
      <c r="AG76" s="1019"/>
      <c r="AH76" s="1019"/>
      <c r="AI76" s="1019">
        <v>9.5500000000000007</v>
      </c>
      <c r="AJ76" s="148">
        <f t="shared" si="8"/>
        <v>9.5500000000000007</v>
      </c>
      <c r="AK76" s="851"/>
      <c r="AL76" s="148">
        <v>11</v>
      </c>
      <c r="AM76" s="148" t="s">
        <v>786</v>
      </c>
      <c r="AN76" s="195"/>
      <c r="AO76" s="271"/>
      <c r="AP76" s="409">
        <f>AE76-AJ76</f>
        <v>8.3789999999999978</v>
      </c>
      <c r="AQ76" s="242"/>
      <c r="AR76" s="156"/>
      <c r="AS76" s="156"/>
      <c r="AT76" s="157"/>
      <c r="AU76" s="156"/>
    </row>
    <row r="77" spans="1:50" hidden="1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75"/>
      <c r="AF77" s="858"/>
      <c r="AG77" s="1019"/>
      <c r="AH77" s="1019"/>
      <c r="AI77" s="1019">
        <v>8.98</v>
      </c>
      <c r="AJ77" s="148">
        <f t="shared" si="8"/>
        <v>8.98</v>
      </c>
      <c r="AK77" s="851"/>
      <c r="AL77" s="148">
        <v>12</v>
      </c>
      <c r="AM77" s="148" t="s">
        <v>785</v>
      </c>
      <c r="AN77" s="195"/>
      <c r="AO77" s="271">
        <f>AD77-AJ77</f>
        <v>1.5860000000000003</v>
      </c>
      <c r="AP77" s="409"/>
      <c r="AQ77" s="242"/>
      <c r="AR77" s="156"/>
      <c r="AS77" s="156"/>
      <c r="AT77" s="157"/>
      <c r="AU77" s="156"/>
    </row>
    <row r="78" spans="1:50" hidden="1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75">
        <v>15.147</v>
      </c>
      <c r="AF78" s="858"/>
      <c r="AG78" s="1019"/>
      <c r="AH78" s="1019"/>
      <c r="AI78" s="1019">
        <v>15.147</v>
      </c>
      <c r="AJ78" s="148">
        <f t="shared" si="8"/>
        <v>15.147</v>
      </c>
      <c r="AK78" s="851"/>
      <c r="AL78" s="148">
        <v>13</v>
      </c>
      <c r="AM78" s="148" t="s">
        <v>784</v>
      </c>
      <c r="AN78" s="195"/>
      <c r="AO78" s="271"/>
      <c r="AP78" s="409">
        <f>AE78-AJ78</f>
        <v>0</v>
      </c>
      <c r="AQ78" s="242"/>
      <c r="AR78" s="156"/>
      <c r="AS78" s="156"/>
      <c r="AT78" s="157"/>
      <c r="AU78" s="156"/>
    </row>
    <row r="79" spans="1:50" hidden="1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829"/>
      <c r="AF79" s="1009"/>
      <c r="AG79" s="1019">
        <v>0.47</v>
      </c>
      <c r="AH79" s="1019"/>
      <c r="AI79" s="1019">
        <v>10.526999999999999</v>
      </c>
      <c r="AJ79" s="148">
        <f t="shared" si="8"/>
        <v>10.997</v>
      </c>
      <c r="AK79" s="851"/>
      <c r="AL79" s="270">
        <v>14</v>
      </c>
      <c r="AM79" s="270" t="s">
        <v>783</v>
      </c>
      <c r="AN79" s="195"/>
      <c r="AO79" s="271">
        <v>0</v>
      </c>
      <c r="AP79" s="409"/>
      <c r="AQ79" s="242"/>
      <c r="AR79" s="156"/>
      <c r="AS79" s="156"/>
      <c r="AT79" s="157"/>
      <c r="AU79" s="156"/>
    </row>
    <row r="80" spans="1:50" hidden="1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829"/>
      <c r="AF80" s="1009"/>
      <c r="AG80" s="1019">
        <v>9.0999999999999998E-2</v>
      </c>
      <c r="AH80" s="1019"/>
      <c r="AI80" s="1019"/>
      <c r="AJ80" s="148">
        <f t="shared" si="8"/>
        <v>9.0999999999999998E-2</v>
      </c>
      <c r="AK80" s="851"/>
      <c r="AL80" s="270">
        <v>15</v>
      </c>
      <c r="AM80" s="270" t="s">
        <v>782</v>
      </c>
      <c r="AN80" s="195">
        <f>AC80-AJ80</f>
        <v>7.9000000000000015E-2</v>
      </c>
      <c r="AO80" s="271"/>
      <c r="AP80" s="409"/>
      <c r="AQ80" s="242"/>
      <c r="AR80" s="156"/>
      <c r="AS80" s="156"/>
      <c r="AT80" s="157"/>
      <c r="AU80" s="156"/>
    </row>
    <row r="81" spans="1:47" hidden="1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829"/>
      <c r="AF81" s="1009"/>
      <c r="AG81" s="1019"/>
      <c r="AH81" s="1019">
        <v>5.28</v>
      </c>
      <c r="AI81" s="1019"/>
      <c r="AJ81" s="148">
        <f t="shared" si="8"/>
        <v>5.28</v>
      </c>
      <c r="AK81" s="851"/>
      <c r="AL81" s="270">
        <v>16</v>
      </c>
      <c r="AM81" s="270" t="s">
        <v>781</v>
      </c>
      <c r="AN81" s="195">
        <v>0</v>
      </c>
      <c r="AO81" s="271"/>
      <c r="AP81" s="409"/>
      <c r="AQ81" s="242"/>
      <c r="AR81" s="156"/>
      <c r="AS81" s="156"/>
      <c r="AT81" s="157"/>
      <c r="AU81" s="156"/>
    </row>
    <row r="82" spans="1:47" hidden="1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75"/>
      <c r="AF82" s="858"/>
      <c r="AG82" s="1019">
        <v>2.1909999999999998</v>
      </c>
      <c r="AH82" s="1019"/>
      <c r="AI82" s="1019"/>
      <c r="AJ82" s="148">
        <f t="shared" si="8"/>
        <v>2.1909999999999998</v>
      </c>
      <c r="AK82" s="851"/>
      <c r="AL82" s="148"/>
      <c r="AM82" s="148"/>
      <c r="AN82" s="195"/>
      <c r="AO82" s="271"/>
      <c r="AP82" s="409"/>
      <c r="AQ82" s="242"/>
      <c r="AR82" s="156"/>
      <c r="AS82" s="156"/>
      <c r="AT82" s="157"/>
      <c r="AU82" s="156"/>
    </row>
    <row r="83" spans="1:47" hidden="1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75"/>
      <c r="AF83" s="858"/>
      <c r="AG83" s="1019"/>
      <c r="AH83" s="1019">
        <v>5.2949999999999999</v>
      </c>
      <c r="AI83" s="1019"/>
      <c r="AJ83" s="148">
        <f t="shared" si="8"/>
        <v>5.2949999999999999</v>
      </c>
      <c r="AK83" s="851"/>
      <c r="AL83" s="148"/>
      <c r="AM83" s="148"/>
      <c r="AN83" s="195"/>
      <c r="AO83" s="271"/>
      <c r="AP83" s="409"/>
      <c r="AQ83" s="242"/>
      <c r="AR83" s="156"/>
      <c r="AS83" s="156"/>
      <c r="AT83" s="157"/>
      <c r="AU83" s="156"/>
    </row>
    <row r="84" spans="1:47" hidden="1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829"/>
      <c r="AF84" s="1009"/>
      <c r="AG84" s="1019"/>
      <c r="AH84" s="1019">
        <v>0.96399999999999997</v>
      </c>
      <c r="AI84" s="1019"/>
      <c r="AJ84" s="148">
        <f t="shared" si="8"/>
        <v>0.96399999999999997</v>
      </c>
      <c r="AK84" s="851"/>
      <c r="AL84" s="270">
        <v>19</v>
      </c>
      <c r="AM84" s="270" t="s">
        <v>778</v>
      </c>
      <c r="AN84" s="195"/>
      <c r="AO84" s="271">
        <f>AD84-AJ84</f>
        <v>10.860999999999999</v>
      </c>
      <c r="AP84" s="409"/>
      <c r="AQ84" s="242"/>
      <c r="AR84" s="156"/>
      <c r="AS84" s="156"/>
      <c r="AT84" s="157"/>
      <c r="AU84" s="156"/>
    </row>
    <row r="85" spans="1:47" hidden="1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829"/>
      <c r="AF85" s="1009"/>
      <c r="AG85" s="1019">
        <v>7.7690000000000001</v>
      </c>
      <c r="AH85" s="1019"/>
      <c r="AI85" s="1019">
        <v>0.75</v>
      </c>
      <c r="AJ85" s="148">
        <f t="shared" si="8"/>
        <v>8.5190000000000001</v>
      </c>
      <c r="AK85" s="851"/>
      <c r="AL85" s="270">
        <v>20</v>
      </c>
      <c r="AM85" s="270" t="s">
        <v>777</v>
      </c>
      <c r="AN85" s="195"/>
      <c r="AO85" s="271">
        <v>0</v>
      </c>
      <c r="AP85" s="409"/>
      <c r="AQ85" s="242"/>
      <c r="AR85" s="156"/>
      <c r="AS85" s="156"/>
      <c r="AT85" s="157"/>
      <c r="AU85" s="156"/>
    </row>
    <row r="86" spans="1:47" hidden="1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75"/>
      <c r="AF86" s="858"/>
      <c r="AG86" s="1019">
        <v>0.27400000000000002</v>
      </c>
      <c r="AH86" s="1019"/>
      <c r="AI86" s="1019"/>
      <c r="AJ86" s="148">
        <f t="shared" si="8"/>
        <v>0.27400000000000002</v>
      </c>
      <c r="AK86" s="851"/>
      <c r="AL86" s="270">
        <v>21</v>
      </c>
      <c r="AM86" s="270" t="s">
        <v>776</v>
      </c>
      <c r="AN86" s="195">
        <f>AC86-AJ86</f>
        <v>9.1423999999999985</v>
      </c>
      <c r="AO86" s="271"/>
      <c r="AP86" s="409"/>
      <c r="AQ86" s="242"/>
      <c r="AR86" s="156"/>
      <c r="AS86" s="156"/>
      <c r="AT86" s="157"/>
      <c r="AU86" s="156"/>
    </row>
    <row r="87" spans="1:47" hidden="1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75"/>
      <c r="AF87" s="858"/>
      <c r="AG87" s="1019"/>
      <c r="AH87" s="1019"/>
      <c r="AI87" s="1019"/>
      <c r="AJ87" s="148">
        <f t="shared" si="8"/>
        <v>0</v>
      </c>
      <c r="AK87" s="851"/>
      <c r="AL87" s="148">
        <v>22</v>
      </c>
      <c r="AM87" s="148" t="s">
        <v>746</v>
      </c>
      <c r="AN87" s="195">
        <f>AC87-AJ87</f>
        <v>3.073</v>
      </c>
      <c r="AO87" s="271"/>
      <c r="AP87" s="409"/>
      <c r="AQ87" s="242"/>
      <c r="AR87" s="156"/>
      <c r="AS87" s="156"/>
      <c r="AT87" s="157"/>
      <c r="AU87" s="156"/>
    </row>
    <row r="88" spans="1:47" hidden="1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75"/>
      <c r="AF88" s="858"/>
      <c r="AG88" s="1019"/>
      <c r="AH88" s="1019"/>
      <c r="AI88" s="1019">
        <v>7.45</v>
      </c>
      <c r="AJ88" s="148">
        <f t="shared" si="8"/>
        <v>7.45</v>
      </c>
      <c r="AK88" s="851"/>
      <c r="AL88" s="148">
        <v>23</v>
      </c>
      <c r="AM88" s="148" t="s">
        <v>775</v>
      </c>
      <c r="AN88" s="195">
        <f t="shared" ref="AN88:AN95" si="9">AC88-AJ88</f>
        <v>1.9999999999997797E-3</v>
      </c>
      <c r="AO88" s="271"/>
      <c r="AP88" s="409"/>
      <c r="AQ88" s="242"/>
      <c r="AR88" s="156"/>
      <c r="AS88" s="156"/>
      <c r="AT88" s="157"/>
      <c r="AU88" s="156"/>
    </row>
    <row r="89" spans="1:47" hidden="1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75"/>
      <c r="AF89" s="858"/>
      <c r="AG89" s="1019"/>
      <c r="AH89" s="1019"/>
      <c r="AI89" s="1019">
        <v>2.2799999999999998</v>
      </c>
      <c r="AJ89" s="148">
        <f t="shared" si="8"/>
        <v>2.2799999999999998</v>
      </c>
      <c r="AK89" s="851"/>
      <c r="AL89" s="148">
        <v>24</v>
      </c>
      <c r="AM89" s="148" t="s">
        <v>774</v>
      </c>
      <c r="AN89" s="195">
        <f t="shared" si="9"/>
        <v>2.9470000000000005</v>
      </c>
      <c r="AO89" s="271"/>
      <c r="AP89" s="409"/>
      <c r="AQ89" s="242"/>
      <c r="AR89" s="156"/>
      <c r="AS89" s="156"/>
      <c r="AT89" s="157"/>
      <c r="AU89" s="156"/>
    </row>
    <row r="90" spans="1:47" hidden="1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75"/>
      <c r="AF90" s="858"/>
      <c r="AG90" s="1019"/>
      <c r="AH90" s="1019"/>
      <c r="AI90" s="1019">
        <v>12.67</v>
      </c>
      <c r="AJ90" s="148">
        <f t="shared" si="8"/>
        <v>12.67</v>
      </c>
      <c r="AK90" s="851"/>
      <c r="AL90" s="148">
        <v>25</v>
      </c>
      <c r="AM90" s="148" t="s">
        <v>773</v>
      </c>
      <c r="AN90" s="195"/>
      <c r="AO90" s="110">
        <v>0</v>
      </c>
      <c r="AP90" s="409"/>
      <c r="AQ90" s="242"/>
      <c r="AR90" s="156"/>
      <c r="AS90" s="156"/>
      <c r="AT90" s="157"/>
      <c r="AU90" s="156"/>
    </row>
    <row r="91" spans="1:47" hidden="1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75"/>
      <c r="AF91" s="858"/>
      <c r="AG91" s="1019"/>
      <c r="AH91" s="1019"/>
      <c r="AI91" s="1019"/>
      <c r="AJ91" s="148">
        <f t="shared" si="8"/>
        <v>0</v>
      </c>
      <c r="AK91" s="851"/>
      <c r="AL91" s="148">
        <v>26</v>
      </c>
      <c r="AM91" s="148" t="s">
        <v>772</v>
      </c>
      <c r="AN91" s="195">
        <f t="shared" si="9"/>
        <v>6.82</v>
      </c>
      <c r="AO91" s="271"/>
      <c r="AP91" s="409"/>
      <c r="AQ91" s="242"/>
      <c r="AR91" s="156"/>
      <c r="AS91" s="156"/>
      <c r="AT91" s="157"/>
      <c r="AU91" s="156"/>
    </row>
    <row r="92" spans="1:47" hidden="1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75"/>
      <c r="AF92" s="858"/>
      <c r="AG92" s="1019"/>
      <c r="AH92" s="1019"/>
      <c r="AI92" s="1019">
        <v>2.77</v>
      </c>
      <c r="AJ92" s="148">
        <f t="shared" si="8"/>
        <v>2.77</v>
      </c>
      <c r="AK92" s="851"/>
      <c r="AL92" s="148">
        <v>27</v>
      </c>
      <c r="AM92" s="148" t="s">
        <v>771</v>
      </c>
      <c r="AN92" s="195">
        <f t="shared" si="9"/>
        <v>0</v>
      </c>
      <c r="AO92" s="271"/>
      <c r="AP92" s="409"/>
      <c r="AQ92" s="242"/>
      <c r="AR92" s="156"/>
      <c r="AS92" s="156"/>
      <c r="AT92" s="157"/>
      <c r="AU92" s="156"/>
    </row>
    <row r="93" spans="1:47" hidden="1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75"/>
      <c r="AF93" s="858"/>
      <c r="AG93" s="1019"/>
      <c r="AH93" s="1019"/>
      <c r="AI93" s="1019">
        <v>7.28</v>
      </c>
      <c r="AJ93" s="148">
        <f t="shared" si="8"/>
        <v>7.28</v>
      </c>
      <c r="AK93" s="851"/>
      <c r="AL93" s="148">
        <v>28</v>
      </c>
      <c r="AM93" s="148" t="s">
        <v>770</v>
      </c>
      <c r="AN93" s="195">
        <f t="shared" si="9"/>
        <v>9.9999999999944578E-4</v>
      </c>
      <c r="AO93" s="271"/>
      <c r="AP93" s="409"/>
      <c r="AQ93" s="242"/>
      <c r="AR93" s="156"/>
      <c r="AS93" s="156"/>
      <c r="AT93" s="157"/>
      <c r="AU93" s="156"/>
    </row>
    <row r="94" spans="1:47" hidden="1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75"/>
      <c r="AF94" s="858"/>
      <c r="AG94" s="1019"/>
      <c r="AH94" s="1019"/>
      <c r="AI94" s="1019">
        <v>3.07</v>
      </c>
      <c r="AJ94" s="148">
        <f t="shared" si="8"/>
        <v>3.07</v>
      </c>
      <c r="AK94" s="851"/>
      <c r="AL94" s="148">
        <v>30</v>
      </c>
      <c r="AM94" s="148" t="s">
        <v>769</v>
      </c>
      <c r="AN94" s="195">
        <f t="shared" si="9"/>
        <v>3.6000000000000476E-3</v>
      </c>
      <c r="AO94" s="271"/>
      <c r="AP94" s="409"/>
      <c r="AQ94" s="242"/>
      <c r="AR94" s="156"/>
      <c r="AS94" s="156"/>
      <c r="AT94" s="157"/>
      <c r="AU94" s="156"/>
    </row>
    <row r="95" spans="1:47" hidden="1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75"/>
      <c r="AF95" s="858"/>
      <c r="AG95" s="1019"/>
      <c r="AH95" s="1019"/>
      <c r="AI95" s="1019">
        <v>5.17</v>
      </c>
      <c r="AJ95" s="148">
        <f t="shared" si="8"/>
        <v>5.17</v>
      </c>
      <c r="AK95" s="851"/>
      <c r="AL95" s="148">
        <v>31</v>
      </c>
      <c r="AM95" s="148" t="s">
        <v>768</v>
      </c>
      <c r="AN95" s="195">
        <f t="shared" si="9"/>
        <v>3.0000000000001137E-3</v>
      </c>
      <c r="AO95" s="271"/>
      <c r="AP95" s="409"/>
      <c r="AQ95" s="242"/>
      <c r="AR95" s="156"/>
      <c r="AS95" s="156"/>
      <c r="AT95" s="157"/>
      <c r="AU95" s="156"/>
    </row>
    <row r="96" spans="1:47" hidden="1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75">
        <v>25.774000000000001</v>
      </c>
      <c r="AF96" s="858"/>
      <c r="AG96" s="1019"/>
      <c r="AH96" s="1019"/>
      <c r="AI96" s="1019">
        <v>2.29</v>
      </c>
      <c r="AJ96" s="148">
        <f t="shared" si="8"/>
        <v>2.29</v>
      </c>
      <c r="AK96" s="851"/>
      <c r="AL96" s="148">
        <v>32</v>
      </c>
      <c r="AM96" s="148" t="s">
        <v>767</v>
      </c>
      <c r="AN96" s="195"/>
      <c r="AO96" s="271"/>
      <c r="AP96" s="409">
        <f>AE96-AJ96</f>
        <v>23.484000000000002</v>
      </c>
      <c r="AQ96" s="242"/>
      <c r="AR96" s="156"/>
      <c r="AS96" s="156"/>
      <c r="AT96" s="157"/>
      <c r="AU96" s="156"/>
    </row>
    <row r="97" spans="1:50" hidden="1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75"/>
      <c r="AF97" s="858"/>
      <c r="AG97" s="1019"/>
      <c r="AH97" s="1019"/>
      <c r="AI97" s="1019"/>
      <c r="AJ97" s="20"/>
      <c r="AK97" s="851"/>
      <c r="AL97" s="148">
        <v>33</v>
      </c>
      <c r="AM97" s="148" t="s">
        <v>766</v>
      </c>
      <c r="AN97" s="195">
        <f t="shared" ref="AN97:AN106" si="10">$AC97-$AI97</f>
        <v>7.41</v>
      </c>
      <c r="AO97" s="271"/>
      <c r="AP97" s="409"/>
      <c r="AQ97" s="242"/>
      <c r="AR97" s="156"/>
      <c r="AS97" s="156"/>
      <c r="AT97" s="157"/>
      <c r="AU97" s="156"/>
    </row>
    <row r="98" spans="1:50" hidden="1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75">
        <v>26.324000000000002</v>
      </c>
      <c r="AF98" s="858"/>
      <c r="AG98" s="1019"/>
      <c r="AH98" s="1019"/>
      <c r="AI98" s="1019"/>
      <c r="AJ98" s="20"/>
      <c r="AK98" s="851"/>
      <c r="AL98" s="148">
        <v>34</v>
      </c>
      <c r="AM98" s="148" t="s">
        <v>765</v>
      </c>
      <c r="AN98" s="195"/>
      <c r="AO98" s="271"/>
      <c r="AP98" s="409">
        <f t="shared" ref="AP98:AP102" si="11">$AE98-$AI98</f>
        <v>26.324000000000002</v>
      </c>
      <c r="AQ98" s="242"/>
      <c r="AR98" s="156"/>
      <c r="AS98" s="156"/>
      <c r="AT98" s="157"/>
      <c r="AU98" s="156"/>
    </row>
    <row r="99" spans="1:50" hidden="1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75"/>
      <c r="AF99" s="858"/>
      <c r="AG99" s="1019"/>
      <c r="AH99" s="1019"/>
      <c r="AI99" s="1019"/>
      <c r="AJ99" s="20"/>
      <c r="AK99" s="851"/>
      <c r="AL99" s="148">
        <v>35</v>
      </c>
      <c r="AM99" s="148" t="s">
        <v>764</v>
      </c>
      <c r="AN99" s="195">
        <f t="shared" si="10"/>
        <v>6.343</v>
      </c>
      <c r="AO99" s="271"/>
      <c r="AP99" s="409"/>
      <c r="AQ99" s="242"/>
      <c r="AR99" s="156"/>
      <c r="AS99" s="156"/>
      <c r="AT99" s="157"/>
      <c r="AU99" s="156"/>
    </row>
    <row r="100" spans="1:50" hidden="1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75"/>
      <c r="AF100" s="858"/>
      <c r="AG100" s="1019"/>
      <c r="AH100" s="1019"/>
      <c r="AI100" s="1019"/>
      <c r="AJ100" s="20"/>
      <c r="AK100" s="851"/>
      <c r="AL100" s="148">
        <v>36</v>
      </c>
      <c r="AM100" s="148" t="s">
        <v>763</v>
      </c>
      <c r="AN100" s="195"/>
      <c r="AO100" s="271">
        <f t="shared" ref="AO100" si="12">$AD100-$AI100</f>
        <v>11.647</v>
      </c>
      <c r="AP100" s="409"/>
      <c r="AQ100" s="242"/>
      <c r="AR100" s="156"/>
      <c r="AS100" s="156"/>
      <c r="AT100" s="157"/>
      <c r="AU100" s="156"/>
    </row>
    <row r="101" spans="1:50" hidden="1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75">
        <v>24.466999999999999</v>
      </c>
      <c r="AF101" s="858"/>
      <c r="AG101" s="1019"/>
      <c r="AH101" s="1019"/>
      <c r="AI101" s="1019"/>
      <c r="AJ101" s="20"/>
      <c r="AK101" s="851"/>
      <c r="AL101" s="148">
        <v>37</v>
      </c>
      <c r="AM101" s="148" t="s">
        <v>762</v>
      </c>
      <c r="AN101" s="195"/>
      <c r="AO101" s="271"/>
      <c r="AP101" s="409">
        <f t="shared" si="11"/>
        <v>24.466999999999999</v>
      </c>
      <c r="AQ101" s="242"/>
      <c r="AR101" s="156"/>
      <c r="AS101" s="156"/>
      <c r="AT101" s="157"/>
      <c r="AU101" s="156"/>
    </row>
    <row r="102" spans="1:50" hidden="1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75">
        <v>32.536000000000001</v>
      </c>
      <c r="AF102" s="858"/>
      <c r="AG102" s="1019"/>
      <c r="AH102" s="1019"/>
      <c r="AI102" s="1019"/>
      <c r="AJ102" s="20"/>
      <c r="AK102" s="851"/>
      <c r="AL102" s="148">
        <v>38</v>
      </c>
      <c r="AM102" s="148" t="s">
        <v>761</v>
      </c>
      <c r="AN102" s="195"/>
      <c r="AO102" s="271"/>
      <c r="AP102" s="409">
        <f t="shared" si="11"/>
        <v>32.536000000000001</v>
      </c>
      <c r="AQ102" s="242"/>
      <c r="AR102" s="156"/>
      <c r="AS102" s="156"/>
      <c r="AT102" s="157"/>
      <c r="AU102" s="156"/>
    </row>
    <row r="103" spans="1:50" hidden="1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275"/>
      <c r="AF103" s="858"/>
      <c r="AG103" s="1019"/>
      <c r="AH103" s="1019"/>
      <c r="AI103" s="1019"/>
      <c r="AJ103" s="33"/>
      <c r="AK103" s="851"/>
      <c r="AL103" s="152">
        <v>39</v>
      </c>
      <c r="AM103" s="152" t="s">
        <v>760</v>
      </c>
      <c r="AN103" s="195">
        <f t="shared" si="10"/>
        <v>6.3890000000000002</v>
      </c>
      <c r="AO103" s="271"/>
      <c r="AP103" s="409"/>
      <c r="AQ103" s="242"/>
      <c r="AR103" s="156"/>
      <c r="AS103" s="156"/>
      <c r="AT103" s="157"/>
      <c r="AU103" s="156"/>
    </row>
    <row r="104" spans="1:50" hidden="1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275">
        <v>28.762</v>
      </c>
      <c r="AF104" s="858"/>
      <c r="AG104" s="1019"/>
      <c r="AH104" s="1019"/>
      <c r="AI104" s="1019"/>
      <c r="AJ104" s="33"/>
      <c r="AK104" s="851"/>
      <c r="AL104" s="152">
        <v>40</v>
      </c>
      <c r="AM104" s="152" t="s">
        <v>759</v>
      </c>
      <c r="AN104" s="195"/>
      <c r="AO104" s="271"/>
      <c r="AP104" s="409">
        <f>$AE104-$AI104</f>
        <v>28.762</v>
      </c>
      <c r="AQ104" s="200"/>
      <c r="AR104" s="156"/>
      <c r="AS104" s="156"/>
      <c r="AT104" s="157"/>
      <c r="AU104" s="156"/>
    </row>
    <row r="105" spans="1:50" hidden="1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275"/>
      <c r="AF105" s="858"/>
      <c r="AG105" s="1019"/>
      <c r="AH105" s="1019"/>
      <c r="AI105" s="1019"/>
      <c r="AJ105" s="33"/>
      <c r="AK105" s="851"/>
      <c r="AL105" s="152">
        <v>41</v>
      </c>
      <c r="AM105" s="152" t="s">
        <v>758</v>
      </c>
      <c r="AN105" s="195">
        <f>$AC105-$AI105</f>
        <v>6.1</v>
      </c>
      <c r="AO105" s="271"/>
      <c r="AP105" s="409"/>
      <c r="AQ105" s="200"/>
      <c r="AR105" s="156"/>
      <c r="AS105" s="156"/>
      <c r="AT105" s="157"/>
      <c r="AU105" s="156"/>
    </row>
    <row r="106" spans="1:50" hidden="1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275"/>
      <c r="AF106" s="858"/>
      <c r="AG106" s="1019"/>
      <c r="AH106" s="1019"/>
      <c r="AI106" s="1019"/>
      <c r="AJ106" s="152"/>
      <c r="AK106" s="851"/>
      <c r="AL106" s="152">
        <v>42</v>
      </c>
      <c r="AM106" s="152" t="s">
        <v>757</v>
      </c>
      <c r="AN106" s="195">
        <f t="shared" si="10"/>
        <v>6.4</v>
      </c>
      <c r="AO106" s="271"/>
      <c r="AP106" s="409"/>
      <c r="AQ106" s="200"/>
      <c r="AR106" s="156"/>
      <c r="AS106" s="156"/>
      <c r="AT106" s="157"/>
      <c r="AU106" s="156"/>
    </row>
    <row r="107" spans="1:50" hidden="1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275"/>
      <c r="AF107" s="858"/>
      <c r="AG107" s="1019"/>
      <c r="AH107" s="1019"/>
      <c r="AI107" s="1019"/>
      <c r="AJ107" s="152"/>
      <c r="AK107" s="851"/>
      <c r="AL107" s="152">
        <v>43</v>
      </c>
      <c r="AM107" s="152" t="s">
        <v>756</v>
      </c>
      <c r="AN107" s="195">
        <f>$AC107-$AI107</f>
        <v>9.6999999999999993</v>
      </c>
      <c r="AO107" s="271"/>
      <c r="AP107" s="409"/>
      <c r="AQ107" s="200"/>
      <c r="AR107" s="156"/>
      <c r="AS107" s="156"/>
      <c r="AT107" s="157"/>
      <c r="AU107" s="156"/>
    </row>
    <row r="108" spans="1:50" hidden="1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858"/>
      <c r="AG108" s="152"/>
      <c r="AH108" s="152"/>
      <c r="AI108" s="152"/>
      <c r="AJ108" s="152"/>
      <c r="AK108" s="851"/>
      <c r="AL108" s="152"/>
      <c r="AM108" s="152"/>
      <c r="AN108" s="152"/>
      <c r="AO108" s="152"/>
      <c r="AP108" s="1049"/>
      <c r="AQ108" s="333" t="s">
        <v>0</v>
      </c>
      <c r="AR108" s="176" t="s">
        <v>39</v>
      </c>
      <c r="AS108" s="176" t="s">
        <v>904</v>
      </c>
      <c r="AT108" s="176" t="s">
        <v>918</v>
      </c>
      <c r="AU108" s="156"/>
      <c r="AV108" s="156" t="s">
        <v>925</v>
      </c>
      <c r="AW108" s="156" t="s">
        <v>37</v>
      </c>
      <c r="AX108" s="156" t="s">
        <v>855</v>
      </c>
    </row>
    <row r="109" spans="1:50" ht="16.5" hidden="1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858"/>
      <c r="AG109" s="164"/>
      <c r="AH109" s="164"/>
      <c r="AI109" s="164"/>
      <c r="AJ109" s="164"/>
      <c r="AK109" s="178"/>
      <c r="AL109" s="178"/>
      <c r="AM109" s="178"/>
      <c r="AN109" s="178"/>
      <c r="AO109" s="178"/>
      <c r="AP109" s="1050"/>
      <c r="AQ109" s="1034">
        <f>SUM(E66:G104)</f>
        <v>69.574000000000012</v>
      </c>
      <c r="AR109" s="281">
        <f>SUM(K66:M108)</f>
        <v>442.07200000000006</v>
      </c>
      <c r="AS109" s="281">
        <f>SUM(Q66:S108)</f>
        <v>372.49799999999999</v>
      </c>
      <c r="AT109" s="281">
        <f>SUM(AN67:AP108)</f>
        <v>272.75839999999999</v>
      </c>
      <c r="AU109" s="432"/>
      <c r="AV109" s="513">
        <f>SUM(AC66:AC108)</f>
        <v>116.74460000000001</v>
      </c>
      <c r="AW109" s="126">
        <f>SUM(AD66:AD108)</f>
        <v>54.701000000000001</v>
      </c>
      <c r="AX109" s="513">
        <f>SUM(AE66:AE108)</f>
        <v>201.05240000000001</v>
      </c>
    </row>
    <row r="110" spans="1:50" hidden="1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858"/>
      <c r="AG110" s="1022">
        <v>0</v>
      </c>
      <c r="AH110" s="1022">
        <v>0</v>
      </c>
      <c r="AI110" s="1023">
        <v>0</v>
      </c>
      <c r="AJ110" s="250">
        <f>AG110+AH110+AI110</f>
        <v>0</v>
      </c>
      <c r="AK110" s="1011"/>
      <c r="AL110" s="283">
        <v>1</v>
      </c>
      <c r="AM110" s="283" t="s">
        <v>753</v>
      </c>
      <c r="AN110" s="830">
        <f>AC110-AJ110</f>
        <v>7.9</v>
      </c>
      <c r="AO110" s="191"/>
      <c r="AP110" s="1051"/>
      <c r="AQ110" s="192"/>
      <c r="AR110" s="133"/>
      <c r="AS110" s="133"/>
      <c r="AT110" s="134"/>
      <c r="AU110" s="156"/>
    </row>
    <row r="111" spans="1:50" hidden="1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858"/>
      <c r="AG111" s="1022">
        <v>0</v>
      </c>
      <c r="AH111" s="1022">
        <v>0</v>
      </c>
      <c r="AI111" s="1023">
        <v>0</v>
      </c>
      <c r="AJ111" s="250">
        <f t="shared" ref="AJ111:AJ116" si="13">AG111+AH111+AI111</f>
        <v>0</v>
      </c>
      <c r="AK111" s="851"/>
      <c r="AL111" s="33">
        <v>2</v>
      </c>
      <c r="AM111" s="33" t="s">
        <v>752</v>
      </c>
      <c r="AN111" s="109">
        <f>AC111-AJ111</f>
        <v>4.3899999999999997</v>
      </c>
      <c r="AO111" s="152"/>
      <c r="AP111" s="1049"/>
      <c r="AQ111" s="200"/>
      <c r="AR111" s="156"/>
      <c r="AS111" s="156"/>
      <c r="AT111" s="157"/>
      <c r="AU111" s="156"/>
    </row>
    <row r="112" spans="1:50" hidden="1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908"/>
      <c r="AG112" s="1022">
        <v>0</v>
      </c>
      <c r="AH112" s="1022">
        <v>0</v>
      </c>
      <c r="AI112" s="1023">
        <v>0</v>
      </c>
      <c r="AJ112" s="250">
        <f t="shared" si="13"/>
        <v>0</v>
      </c>
      <c r="AK112" s="851"/>
      <c r="AL112" s="288">
        <v>3</v>
      </c>
      <c r="AM112" s="288" t="s">
        <v>751</v>
      </c>
      <c r="AN112" s="288"/>
      <c r="AO112" s="288"/>
      <c r="AP112" s="1060">
        <f>AE112-AJ112</f>
        <v>12.850000000000001</v>
      </c>
      <c r="AQ112" s="200"/>
      <c r="AR112" s="156"/>
      <c r="AS112" s="156"/>
      <c r="AT112" s="157"/>
      <c r="AU112" s="156"/>
    </row>
    <row r="113" spans="1:50" hidden="1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858"/>
      <c r="AG113" s="1022">
        <v>0</v>
      </c>
      <c r="AH113" s="1022">
        <v>0</v>
      </c>
      <c r="AI113" s="1023">
        <v>0</v>
      </c>
      <c r="AJ113" s="250">
        <f t="shared" si="13"/>
        <v>0</v>
      </c>
      <c r="AK113" s="851"/>
      <c r="AL113" s="288">
        <v>4</v>
      </c>
      <c r="AM113" s="288" t="s">
        <v>750</v>
      </c>
      <c r="AN113" s="288"/>
      <c r="AO113" s="290">
        <f>AD113-AJ113</f>
        <v>10</v>
      </c>
      <c r="AP113" s="1049"/>
      <c r="AQ113" s="200"/>
      <c r="AR113" s="156"/>
      <c r="AS113" s="156"/>
      <c r="AT113" s="157"/>
      <c r="AU113" s="156"/>
    </row>
    <row r="114" spans="1:50" hidden="1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858"/>
      <c r="AG114" s="1022">
        <v>0</v>
      </c>
      <c r="AH114" s="1022">
        <v>0</v>
      </c>
      <c r="AI114" s="1023">
        <v>0</v>
      </c>
      <c r="AJ114" s="250">
        <f t="shared" si="13"/>
        <v>0</v>
      </c>
      <c r="AK114" s="851"/>
      <c r="AL114" s="152">
        <v>5</v>
      </c>
      <c r="AM114" s="152" t="s">
        <v>749</v>
      </c>
      <c r="AN114" s="250">
        <f>AC114-AJ114</f>
        <v>2.8</v>
      </c>
      <c r="AO114" s="152"/>
      <c r="AP114" s="1049"/>
      <c r="AQ114" s="200"/>
      <c r="AR114" s="156"/>
      <c r="AS114" s="156"/>
      <c r="AT114" s="157"/>
      <c r="AU114" s="156"/>
    </row>
    <row r="115" spans="1:50" hidden="1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995"/>
      <c r="AG115" s="1022">
        <v>0</v>
      </c>
      <c r="AH115" s="1022">
        <v>0</v>
      </c>
      <c r="AI115" s="1023">
        <v>0</v>
      </c>
      <c r="AJ115" s="250">
        <f t="shared" si="13"/>
        <v>0</v>
      </c>
      <c r="AK115" s="1016"/>
      <c r="AL115" s="152">
        <v>6</v>
      </c>
      <c r="AM115" s="152" t="s">
        <v>748</v>
      </c>
      <c r="AN115" s="152"/>
      <c r="AO115" s="152"/>
      <c r="AP115" s="1061">
        <f>AE115-AJ115</f>
        <v>39.299999999999997</v>
      </c>
      <c r="AQ115" s="200"/>
      <c r="AR115" s="156"/>
      <c r="AS115" s="156"/>
      <c r="AT115" s="157"/>
      <c r="AU115" s="156"/>
    </row>
    <row r="116" spans="1:50" hidden="1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1009"/>
      <c r="AG116" s="1022">
        <v>0</v>
      </c>
      <c r="AH116" s="1022">
        <v>0</v>
      </c>
      <c r="AI116" s="1024">
        <v>0</v>
      </c>
      <c r="AJ116" s="250">
        <f t="shared" si="13"/>
        <v>0</v>
      </c>
      <c r="AK116" s="1018"/>
      <c r="AL116" s="197">
        <v>7</v>
      </c>
      <c r="AM116" s="197" t="s">
        <v>747</v>
      </c>
      <c r="AN116" s="197"/>
      <c r="AO116" s="197"/>
      <c r="AP116" s="1062">
        <f>AE116-AJ116</f>
        <v>26.590000000000003</v>
      </c>
      <c r="AQ116" s="200"/>
      <c r="AR116" s="156"/>
      <c r="AS116" s="156"/>
      <c r="AT116" s="157"/>
      <c r="AU116" s="156"/>
    </row>
    <row r="117" spans="1:50" hidden="1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811"/>
      <c r="AG117" s="814"/>
      <c r="AH117" s="152"/>
      <c r="AI117" s="152"/>
      <c r="AJ117" s="152"/>
      <c r="AK117" s="164"/>
      <c r="AL117" s="152"/>
      <c r="AM117" s="152"/>
      <c r="AN117" s="152"/>
      <c r="AO117" s="152"/>
      <c r="AP117" s="1049"/>
      <c r="AQ117" s="200"/>
      <c r="AR117" s="156"/>
      <c r="AS117" s="156"/>
      <c r="AT117" s="157"/>
      <c r="AU117" s="156"/>
    </row>
    <row r="118" spans="1:50" hidden="1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811"/>
      <c r="AG118" s="814"/>
      <c r="AH118" s="152"/>
      <c r="AI118" s="152"/>
      <c r="AJ118" s="152"/>
      <c r="AK118" s="164"/>
      <c r="AL118" s="152"/>
      <c r="AM118" s="152"/>
      <c r="AN118" s="152"/>
      <c r="AO118" s="152"/>
      <c r="AP118" s="1049"/>
      <c r="AQ118" s="200"/>
      <c r="AR118" s="156"/>
      <c r="AS118" s="156"/>
      <c r="AT118" s="157"/>
      <c r="AU118" s="156"/>
    </row>
    <row r="119" spans="1:50" hidden="1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811"/>
      <c r="AG119" s="814"/>
      <c r="AH119" s="152"/>
      <c r="AI119" s="152"/>
      <c r="AJ119" s="152"/>
      <c r="AK119" s="164"/>
      <c r="AL119" s="152"/>
      <c r="AM119" s="152"/>
      <c r="AN119" s="152"/>
      <c r="AO119" s="152"/>
      <c r="AP119" s="1049"/>
      <c r="AQ119" s="200"/>
      <c r="AR119" s="156"/>
      <c r="AS119" s="156"/>
      <c r="AT119" s="157"/>
      <c r="AU119" s="156"/>
    </row>
    <row r="120" spans="1:50" hidden="1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811"/>
      <c r="AG120" s="814"/>
      <c r="AH120" s="152"/>
      <c r="AI120" s="152"/>
      <c r="AJ120" s="152"/>
      <c r="AK120" s="164"/>
      <c r="AL120" s="152"/>
      <c r="AM120" s="152"/>
      <c r="AN120" s="152"/>
      <c r="AO120" s="152"/>
      <c r="AP120" s="1049"/>
      <c r="AQ120" s="1037"/>
      <c r="AR120" s="298"/>
      <c r="AS120" s="298"/>
      <c r="AT120" s="299"/>
      <c r="AU120" s="156"/>
    </row>
    <row r="121" spans="1:50" hidden="1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275"/>
      <c r="AF121" s="811"/>
      <c r="AG121" s="814"/>
      <c r="AH121" s="152"/>
      <c r="AI121" s="152"/>
      <c r="AJ121" s="152"/>
      <c r="AK121" s="164"/>
      <c r="AL121" s="152"/>
      <c r="AM121" s="152"/>
      <c r="AN121" s="152"/>
      <c r="AO121" s="152"/>
      <c r="AP121" s="1049"/>
      <c r="AQ121" s="1038" t="s">
        <v>0</v>
      </c>
      <c r="AR121" s="300" t="s">
        <v>39</v>
      </c>
      <c r="AS121" s="176" t="s">
        <v>904</v>
      </c>
      <c r="AT121" s="301" t="s">
        <v>918</v>
      </c>
      <c r="AU121" s="156"/>
      <c r="AV121" s="156" t="s">
        <v>925</v>
      </c>
      <c r="AW121" s="156" t="s">
        <v>37</v>
      </c>
      <c r="AX121" s="156" t="s">
        <v>855</v>
      </c>
    </row>
    <row r="122" spans="1:50" ht="16.5" hidden="1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4"/>
      <c r="AE122" s="832"/>
      <c r="AF122" s="833"/>
      <c r="AG122" s="834"/>
      <c r="AH122" s="304"/>
      <c r="AI122" s="304"/>
      <c r="AJ122" s="304"/>
      <c r="AK122" s="304"/>
      <c r="AL122" s="304"/>
      <c r="AM122" s="304"/>
      <c r="AN122" s="304"/>
      <c r="AO122" s="304"/>
      <c r="AP122" s="1063"/>
      <c r="AQ122" s="1036">
        <f>SUM(E110:G114)</f>
        <v>82.690000000000012</v>
      </c>
      <c r="AR122" s="263">
        <f>SUM(K110:M121)</f>
        <v>197.41</v>
      </c>
      <c r="AS122" s="264">
        <f>SUM(Q110:S118)</f>
        <v>114.72</v>
      </c>
      <c r="AT122" s="265">
        <f>SUM(AN110:AP116)</f>
        <v>103.83</v>
      </c>
      <c r="AU122" s="156"/>
      <c r="AV122" s="513">
        <f>SUM(AC110:AC121)</f>
        <v>15.09</v>
      </c>
      <c r="AW122" s="513">
        <f>SUM(AD110:AD121)</f>
        <v>10</v>
      </c>
      <c r="AX122" s="513">
        <f>SUM(AE110:AE121)</f>
        <v>78.740000000000009</v>
      </c>
    </row>
    <row r="123" spans="1:50" hidden="1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835"/>
      <c r="AF123" s="833"/>
      <c r="AG123" s="836"/>
      <c r="AH123" s="42"/>
      <c r="AI123" s="42"/>
      <c r="AJ123" s="42"/>
      <c r="AK123" s="311"/>
      <c r="AL123" s="39"/>
      <c r="AM123" s="39"/>
      <c r="AN123" s="39"/>
      <c r="AO123" s="184"/>
      <c r="AP123" s="1064"/>
      <c r="AQ123" s="192"/>
      <c r="AR123" s="133"/>
      <c r="AS123" s="133"/>
      <c r="AT123" s="134"/>
      <c r="AU123" s="156"/>
    </row>
    <row r="124" spans="1:50" hidden="1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316"/>
      <c r="AF124" s="833"/>
      <c r="AG124" s="837"/>
      <c r="AH124" s="32"/>
      <c r="AI124" s="32"/>
      <c r="AJ124" s="32"/>
      <c r="AK124" s="313"/>
      <c r="AL124" s="11"/>
      <c r="AM124" s="11"/>
      <c r="AN124" s="11"/>
      <c r="AO124" s="195"/>
      <c r="AP124" s="1065"/>
      <c r="AQ124" s="200"/>
      <c r="AR124" s="156"/>
      <c r="AS124" s="156"/>
      <c r="AT124" s="157"/>
      <c r="AU124" s="156"/>
    </row>
    <row r="125" spans="1:50" hidden="1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316"/>
      <c r="AF125" s="833"/>
      <c r="AG125" s="814"/>
      <c r="AH125" s="152"/>
      <c r="AI125" s="152"/>
      <c r="AJ125" s="152"/>
      <c r="AK125" s="164"/>
      <c r="AL125" s="11"/>
      <c r="AM125" s="11"/>
      <c r="AN125" s="11"/>
      <c r="AO125" s="195"/>
      <c r="AP125" s="1065"/>
      <c r="AQ125" s="200"/>
      <c r="AR125" s="156"/>
      <c r="AS125" s="156"/>
      <c r="AT125" s="157"/>
      <c r="AU125" s="156"/>
    </row>
    <row r="126" spans="1:50" hidden="1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838"/>
      <c r="AF126" s="839"/>
      <c r="AG126" s="814"/>
      <c r="AH126" s="152"/>
      <c r="AI126" s="152"/>
      <c r="AJ126" s="152"/>
      <c r="AK126" s="164"/>
      <c r="AL126" s="11"/>
      <c r="AM126" s="11"/>
      <c r="AN126" s="11"/>
      <c r="AO126" s="11"/>
      <c r="AP126" s="1066"/>
      <c r="AQ126" s="200"/>
      <c r="AR126" s="156"/>
      <c r="AS126" s="156"/>
      <c r="AT126" s="157"/>
      <c r="AU126" s="156"/>
    </row>
    <row r="127" spans="1:50" hidden="1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838"/>
      <c r="AF127" s="839"/>
      <c r="AG127" s="814"/>
      <c r="AH127" s="152"/>
      <c r="AI127" s="152"/>
      <c r="AJ127" s="152"/>
      <c r="AK127" s="164"/>
      <c r="AL127" s="11"/>
      <c r="AM127" s="11"/>
      <c r="AN127" s="11"/>
      <c r="AO127" s="11"/>
      <c r="AP127" s="1066"/>
      <c r="AQ127" s="200"/>
      <c r="AR127" s="156"/>
      <c r="AS127" s="156"/>
      <c r="AT127" s="157"/>
      <c r="AU127" s="156"/>
    </row>
    <row r="128" spans="1:50" hidden="1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838"/>
      <c r="AF128" s="839"/>
      <c r="AG128" s="814"/>
      <c r="AH128" s="152"/>
      <c r="AI128" s="152"/>
      <c r="AJ128" s="152"/>
      <c r="AK128" s="164"/>
      <c r="AL128" s="11"/>
      <c r="AM128" s="11"/>
      <c r="AN128" s="11"/>
      <c r="AO128" s="11"/>
      <c r="AP128" s="1066"/>
      <c r="AQ128" s="200"/>
      <c r="AR128" s="156"/>
      <c r="AS128" s="156"/>
      <c r="AT128" s="157"/>
      <c r="AU128" s="156"/>
    </row>
    <row r="129" spans="1:50" hidden="1" x14ac:dyDescent="0.25">
      <c r="A129" s="1313"/>
      <c r="B129" s="1345"/>
      <c r="C129" s="173">
        <v>7</v>
      </c>
      <c r="D129" s="33" t="s">
        <v>734</v>
      </c>
      <c r="E129" s="786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786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838"/>
      <c r="AF129" s="839"/>
      <c r="AG129" s="814"/>
      <c r="AH129" s="152"/>
      <c r="AI129" s="152"/>
      <c r="AJ129" s="152"/>
      <c r="AK129" s="164"/>
      <c r="AL129" s="11"/>
      <c r="AM129" s="11"/>
      <c r="AN129" s="11"/>
      <c r="AO129" s="11"/>
      <c r="AP129" s="1066"/>
      <c r="AQ129" s="200"/>
      <c r="AR129" s="156"/>
      <c r="AS129" s="156"/>
      <c r="AT129" s="157"/>
      <c r="AU129" s="156"/>
    </row>
    <row r="130" spans="1:50" hidden="1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833"/>
      <c r="AG130" s="673"/>
      <c r="AH130" s="148"/>
      <c r="AI130" s="148"/>
      <c r="AJ130" s="148"/>
      <c r="AK130" s="164"/>
      <c r="AL130" s="11"/>
      <c r="AM130" s="11"/>
      <c r="AN130" s="195"/>
      <c r="AO130" s="11"/>
      <c r="AP130" s="1065"/>
      <c r="AQ130" s="333" t="s">
        <v>0</v>
      </c>
      <c r="AR130" s="176" t="s">
        <v>39</v>
      </c>
      <c r="AS130" s="176" t="s">
        <v>904</v>
      </c>
      <c r="AT130" s="257" t="s">
        <v>918</v>
      </c>
      <c r="AU130" s="156"/>
      <c r="AV130" s="156" t="s">
        <v>925</v>
      </c>
      <c r="AW130" s="156" t="s">
        <v>37</v>
      </c>
      <c r="AX130" s="156" t="s">
        <v>855</v>
      </c>
    </row>
    <row r="131" spans="1:50" ht="16.5" hidden="1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833"/>
      <c r="AG131" s="319"/>
      <c r="AH131" s="319"/>
      <c r="AI131" s="319"/>
      <c r="AJ131" s="319"/>
      <c r="AK131" s="319"/>
      <c r="AL131" s="319"/>
      <c r="AM131" s="319"/>
      <c r="AN131" s="320"/>
      <c r="AO131" s="319"/>
      <c r="AP131" s="1067"/>
      <c r="AQ131" s="1036">
        <f>SUM(E123:G130)</f>
        <v>70.834000000000017</v>
      </c>
      <c r="AR131" s="263">
        <f>SUM(K123:M130)</f>
        <v>70.834000000000017</v>
      </c>
      <c r="AS131" s="264">
        <f>SUM(Q123:S130)</f>
        <v>0</v>
      </c>
      <c r="AT131" s="307">
        <f>SUM(Q123:S130)</f>
        <v>0</v>
      </c>
      <c r="AU131" s="156"/>
      <c r="AV131" s="513">
        <f>SUM(AC123:AC130)</f>
        <v>0</v>
      </c>
      <c r="AW131" s="513">
        <f>SUM(AD123:AD130)</f>
        <v>0</v>
      </c>
      <c r="AX131" s="513">
        <f>SUM(AE123:AE130)</f>
        <v>0</v>
      </c>
    </row>
    <row r="132" spans="1:50" hidden="1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284"/>
      <c r="AF132" s="811"/>
      <c r="AG132" s="840"/>
      <c r="AH132" s="310"/>
      <c r="AI132" s="310"/>
      <c r="AJ132" s="310"/>
      <c r="AK132" s="321"/>
      <c r="AL132" s="191"/>
      <c r="AM132" s="191"/>
      <c r="AN132" s="191"/>
      <c r="AO132" s="191"/>
      <c r="AP132" s="1051"/>
      <c r="AQ132" s="192"/>
      <c r="AR132" s="133"/>
      <c r="AS132" s="133"/>
      <c r="AT132" s="134"/>
      <c r="AU132" s="156"/>
    </row>
    <row r="133" spans="1:50" hidden="1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275"/>
      <c r="AF133" s="811"/>
      <c r="AG133" s="841"/>
      <c r="AH133" s="197"/>
      <c r="AI133" s="197"/>
      <c r="AJ133" s="197"/>
      <c r="AK133" s="164"/>
      <c r="AL133" s="152"/>
      <c r="AM133" s="152"/>
      <c r="AN133" s="152"/>
      <c r="AO133" s="152"/>
      <c r="AP133" s="1049"/>
      <c r="AQ133" s="200"/>
      <c r="AR133" s="156"/>
      <c r="AS133" s="156"/>
      <c r="AT133" s="157"/>
      <c r="AU133" s="156"/>
    </row>
    <row r="134" spans="1:50" hidden="1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275"/>
      <c r="AF134" s="811"/>
      <c r="AG134" s="814">
        <v>0</v>
      </c>
      <c r="AH134" s="152">
        <v>0</v>
      </c>
      <c r="AI134" s="152">
        <v>0</v>
      </c>
      <c r="AJ134" s="152">
        <v>0</v>
      </c>
      <c r="AK134" s="164"/>
      <c r="AL134" s="534">
        <v>3</v>
      </c>
      <c r="AM134" s="288" t="s">
        <v>730</v>
      </c>
      <c r="AN134" s="290">
        <f>AC134-AJ134</f>
        <v>0</v>
      </c>
      <c r="AO134" s="152"/>
      <c r="AP134" s="1049"/>
      <c r="AQ134" s="200"/>
      <c r="AR134" s="156"/>
      <c r="AS134" s="156"/>
      <c r="AT134" s="157"/>
      <c r="AU134" s="156"/>
    </row>
    <row r="135" spans="1:50" hidden="1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275"/>
      <c r="AF135" s="811"/>
      <c r="AG135" s="841"/>
      <c r="AH135" s="197"/>
      <c r="AI135" s="197"/>
      <c r="AJ135" s="197"/>
      <c r="AK135" s="164"/>
      <c r="AL135" s="152"/>
      <c r="AM135" s="152"/>
      <c r="AN135" s="152"/>
      <c r="AO135" s="152"/>
      <c r="AP135" s="1049"/>
      <c r="AQ135" s="200"/>
      <c r="AR135" s="156"/>
      <c r="AS135" s="156"/>
      <c r="AT135" s="157"/>
      <c r="AU135" s="156"/>
    </row>
    <row r="136" spans="1:50" hidden="1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275"/>
      <c r="AF136" s="811"/>
      <c r="AG136" s="841"/>
      <c r="AH136" s="197"/>
      <c r="AI136" s="197"/>
      <c r="AJ136" s="197"/>
      <c r="AK136" s="164"/>
      <c r="AL136" s="152"/>
      <c r="AM136" s="152"/>
      <c r="AN136" s="152"/>
      <c r="AO136" s="152"/>
      <c r="AP136" s="1049"/>
      <c r="AQ136" s="200"/>
      <c r="AR136" s="156"/>
      <c r="AS136" s="156"/>
      <c r="AT136" s="157"/>
      <c r="AU136" s="156"/>
    </row>
    <row r="137" spans="1:50" hidden="1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275"/>
      <c r="AF137" s="811"/>
      <c r="AG137" s="841"/>
      <c r="AH137" s="197"/>
      <c r="AI137" s="197"/>
      <c r="AJ137" s="197"/>
      <c r="AK137" s="164"/>
      <c r="AL137" s="152"/>
      <c r="AM137" s="152"/>
      <c r="AN137" s="152"/>
      <c r="AO137" s="152"/>
      <c r="AP137" s="1049"/>
      <c r="AQ137" s="200"/>
      <c r="AR137" s="156"/>
      <c r="AS137" s="156"/>
      <c r="AT137" s="157"/>
      <c r="AU137" s="156"/>
    </row>
    <row r="138" spans="1:50" hidden="1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275"/>
      <c r="AF138" s="811"/>
      <c r="AG138" s="841"/>
      <c r="AH138" s="197"/>
      <c r="AI138" s="197"/>
      <c r="AJ138" s="197"/>
      <c r="AK138" s="164"/>
      <c r="AL138" s="152"/>
      <c r="AM138" s="152"/>
      <c r="AN138" s="152"/>
      <c r="AO138" s="152"/>
      <c r="AP138" s="1049"/>
      <c r="AQ138" s="200"/>
      <c r="AR138" s="156"/>
      <c r="AS138" s="156"/>
      <c r="AT138" s="157"/>
      <c r="AU138" s="156"/>
    </row>
    <row r="139" spans="1:50" hidden="1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275"/>
      <c r="AF139" s="811"/>
      <c r="AG139" s="814">
        <v>0</v>
      </c>
      <c r="AH139" s="152">
        <v>0</v>
      </c>
      <c r="AI139" s="152">
        <v>0</v>
      </c>
      <c r="AJ139" s="152">
        <v>0</v>
      </c>
      <c r="AK139" s="164"/>
      <c r="AL139" s="152">
        <v>8</v>
      </c>
      <c r="AM139" s="152" t="s">
        <v>725</v>
      </c>
      <c r="AN139" s="152">
        <f>AC139-AJ139</f>
        <v>6.05</v>
      </c>
      <c r="AO139" s="152"/>
      <c r="AP139" s="1049"/>
      <c r="AQ139" s="200"/>
      <c r="AR139" s="156"/>
      <c r="AS139" s="156"/>
      <c r="AT139" s="157"/>
      <c r="AU139" s="156"/>
    </row>
    <row r="140" spans="1:50" hidden="1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275"/>
      <c r="AF140" s="811"/>
      <c r="AG140" s="814">
        <v>0</v>
      </c>
      <c r="AH140" s="152">
        <v>0</v>
      </c>
      <c r="AI140" s="152">
        <v>0</v>
      </c>
      <c r="AJ140" s="152">
        <v>0</v>
      </c>
      <c r="AK140" s="164"/>
      <c r="AL140" s="152">
        <v>9</v>
      </c>
      <c r="AM140" s="152" t="s">
        <v>724</v>
      </c>
      <c r="AN140" s="152">
        <f>AC140-AJ140</f>
        <v>6.85</v>
      </c>
      <c r="AO140" s="152"/>
      <c r="AP140" s="1049"/>
      <c r="AQ140" s="200"/>
      <c r="AR140" s="156"/>
      <c r="AS140" s="156"/>
      <c r="AT140" s="157"/>
      <c r="AU140" s="156"/>
    </row>
    <row r="141" spans="1:50" hidden="1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811"/>
      <c r="AG141" s="814"/>
      <c r="AH141" s="152"/>
      <c r="AI141" s="152"/>
      <c r="AJ141" s="152"/>
      <c r="AK141" s="164"/>
      <c r="AL141" s="152"/>
      <c r="AM141" s="152"/>
      <c r="AN141" s="152"/>
      <c r="AO141" s="152"/>
      <c r="AP141" s="1049"/>
      <c r="AQ141" s="333" t="s">
        <v>0</v>
      </c>
      <c r="AR141" s="176" t="s">
        <v>39</v>
      </c>
      <c r="AS141" s="176" t="s">
        <v>904</v>
      </c>
      <c r="AT141" s="257" t="s">
        <v>918</v>
      </c>
      <c r="AU141" s="156"/>
      <c r="AV141" s="156" t="s">
        <v>925</v>
      </c>
      <c r="AW141" s="156" t="s">
        <v>37</v>
      </c>
      <c r="AX141" s="156" t="s">
        <v>855</v>
      </c>
    </row>
    <row r="142" spans="1:50" ht="16.5" hidden="1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839"/>
      <c r="AG142" s="319"/>
      <c r="AH142" s="319"/>
      <c r="AI142" s="319"/>
      <c r="AJ142" s="280"/>
      <c r="AK142" s="319"/>
      <c r="AL142" s="319"/>
      <c r="AM142" s="319"/>
      <c r="AN142" s="280"/>
      <c r="AO142" s="319"/>
      <c r="AP142" s="1068"/>
      <c r="AQ142" s="1036">
        <f>SUM(E132:G138)</f>
        <v>69.910000000000011</v>
      </c>
      <c r="AR142" s="263">
        <f>SUM(K132:M141)</f>
        <v>85.09</v>
      </c>
      <c r="AS142" s="264">
        <f>SUM(Q132:S141)</f>
        <v>15.18</v>
      </c>
      <c r="AT142" s="307">
        <f>SUM(AN132:AP141)</f>
        <v>12.899999999999999</v>
      </c>
      <c r="AU142" s="156"/>
      <c r="AV142" s="513">
        <f>SUM(AC132:AC141)</f>
        <v>12.899999999999999</v>
      </c>
      <c r="AW142" s="513">
        <f>SUM(AD132:AD141)</f>
        <v>0</v>
      </c>
      <c r="AX142" s="513">
        <f>SUM(AE132:AE141)</f>
        <v>0</v>
      </c>
    </row>
    <row r="143" spans="1:50" hidden="1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842"/>
      <c r="AF143" s="839"/>
      <c r="AG143" s="843"/>
      <c r="AH143" s="191">
        <v>2.09</v>
      </c>
      <c r="AI143" s="191"/>
      <c r="AJ143" s="152">
        <f>AG143+AH143+AI143</f>
        <v>2.09</v>
      </c>
      <c r="AK143" s="188"/>
      <c r="AL143" s="39">
        <v>1</v>
      </c>
      <c r="AM143" s="39" t="s">
        <v>720</v>
      </c>
      <c r="AN143" s="11">
        <f>AC143-AJ143</f>
        <v>0</v>
      </c>
      <c r="AO143" s="39"/>
      <c r="AP143" s="1069"/>
      <c r="AQ143" s="192"/>
      <c r="AR143" s="133"/>
      <c r="AS143" s="133"/>
      <c r="AT143" s="134"/>
      <c r="AU143" s="156"/>
    </row>
    <row r="144" spans="1:50" s="326" customFormat="1" hidden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844"/>
      <c r="AF144" s="845"/>
      <c r="AG144" s="841">
        <v>0.51</v>
      </c>
      <c r="AH144" s="197"/>
      <c r="AI144" s="197"/>
      <c r="AJ144" s="152">
        <f t="shared" ref="AJ144:AJ156" si="14">AG144+AH144+AI144</f>
        <v>0.51</v>
      </c>
      <c r="AK144" s="272"/>
      <c r="AL144" s="196">
        <v>2</v>
      </c>
      <c r="AM144" s="197" t="s">
        <v>719</v>
      </c>
      <c r="AN144" s="11">
        <v>0</v>
      </c>
      <c r="AO144" s="162"/>
      <c r="AP144" s="1070"/>
      <c r="AQ144" s="323"/>
      <c r="AR144" s="324"/>
      <c r="AS144" s="324"/>
      <c r="AT144" s="325"/>
      <c r="AU144" s="324"/>
    </row>
    <row r="145" spans="1:50" hidden="1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838"/>
      <c r="AF145" s="839"/>
      <c r="AG145" s="814"/>
      <c r="AH145" s="152"/>
      <c r="AI145" s="152">
        <v>3.49</v>
      </c>
      <c r="AJ145" s="152">
        <f t="shared" si="14"/>
        <v>3.49</v>
      </c>
      <c r="AK145" s="164"/>
      <c r="AL145" s="11">
        <v>3</v>
      </c>
      <c r="AM145" s="11" t="s">
        <v>718</v>
      </c>
      <c r="AN145" s="11">
        <f t="shared" ref="AN145:AN156" si="15">AC145-AJ145</f>
        <v>0</v>
      </c>
      <c r="AO145" s="11"/>
      <c r="AP145" s="1066"/>
      <c r="AQ145" s="200"/>
      <c r="AR145" s="156"/>
      <c r="AS145" s="156"/>
      <c r="AT145" s="157"/>
      <c r="AU145" s="156"/>
    </row>
    <row r="146" spans="1:50" hidden="1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838"/>
      <c r="AF146" s="839"/>
      <c r="AG146" s="814"/>
      <c r="AH146" s="152">
        <v>1.8</v>
      </c>
      <c r="AI146" s="152">
        <v>3.01</v>
      </c>
      <c r="AJ146" s="152">
        <f t="shared" si="14"/>
        <v>4.8099999999999996</v>
      </c>
      <c r="AK146" s="164"/>
      <c r="AL146" s="11">
        <v>4</v>
      </c>
      <c r="AM146" s="11" t="s">
        <v>717</v>
      </c>
      <c r="AN146" s="11">
        <f t="shared" si="15"/>
        <v>0</v>
      </c>
      <c r="AO146" s="11"/>
      <c r="AP146" s="1066"/>
      <c r="AQ146" s="200"/>
      <c r="AR146" s="156"/>
      <c r="AS146" s="156"/>
      <c r="AT146" s="157"/>
      <c r="AU146" s="156"/>
    </row>
    <row r="147" spans="1:50" hidden="1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838"/>
      <c r="AF147" s="839"/>
      <c r="AG147" s="814"/>
      <c r="AH147" s="152">
        <v>1.2</v>
      </c>
      <c r="AI147" s="152">
        <v>3.46</v>
      </c>
      <c r="AJ147" s="152">
        <f t="shared" si="14"/>
        <v>4.66</v>
      </c>
      <c r="AK147" s="164"/>
      <c r="AL147" s="11">
        <v>5</v>
      </c>
      <c r="AM147" s="11" t="s">
        <v>716</v>
      </c>
      <c r="AN147" s="11">
        <f t="shared" si="15"/>
        <v>0</v>
      </c>
      <c r="AO147" s="11"/>
      <c r="AP147" s="1066"/>
      <c r="AQ147" s="200"/>
      <c r="AR147" s="156"/>
      <c r="AS147" s="156"/>
      <c r="AT147" s="157"/>
      <c r="AU147" s="156"/>
    </row>
    <row r="148" spans="1:50" hidden="1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316"/>
      <c r="AF148" s="833"/>
      <c r="AG148" s="814"/>
      <c r="AH148" s="152">
        <v>0.7</v>
      </c>
      <c r="AI148" s="152">
        <v>0.79</v>
      </c>
      <c r="AJ148" s="152">
        <f t="shared" si="14"/>
        <v>1.49</v>
      </c>
      <c r="AK148" s="164"/>
      <c r="AL148" s="11">
        <v>6</v>
      </c>
      <c r="AM148" s="11" t="s">
        <v>715</v>
      </c>
      <c r="AN148" s="11">
        <f>AC148-AJ148</f>
        <v>0</v>
      </c>
      <c r="AO148" s="195"/>
      <c r="AP148" s="1065"/>
      <c r="AQ148" s="200"/>
      <c r="AR148" s="156"/>
      <c r="AS148" s="156"/>
      <c r="AT148" s="157"/>
      <c r="AU148" s="156"/>
    </row>
    <row r="149" spans="1:50" hidden="1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316"/>
      <c r="AF149" s="833"/>
      <c r="AG149" s="814"/>
      <c r="AH149" s="152"/>
      <c r="AI149" s="152"/>
      <c r="AJ149" s="152">
        <f t="shared" si="14"/>
        <v>0</v>
      </c>
      <c r="AK149" s="164"/>
      <c r="AL149" s="11">
        <v>7</v>
      </c>
      <c r="AM149" s="11" t="s">
        <v>714</v>
      </c>
      <c r="AN149" s="11">
        <f>AC149-AJ149</f>
        <v>1.62</v>
      </c>
      <c r="AO149" s="195"/>
      <c r="AP149" s="1065"/>
      <c r="AQ149" s="200"/>
      <c r="AR149" s="156"/>
      <c r="AS149" s="156"/>
      <c r="AT149" s="157"/>
      <c r="AU149" s="156"/>
    </row>
    <row r="150" spans="1:50" hidden="1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316"/>
      <c r="AF150" s="833"/>
      <c r="AG150" s="814"/>
      <c r="AH150" s="152">
        <v>0.55000000000000004</v>
      </c>
      <c r="AI150" s="152">
        <v>1.83</v>
      </c>
      <c r="AJ150" s="152">
        <f t="shared" si="14"/>
        <v>2.38</v>
      </c>
      <c r="AK150" s="164"/>
      <c r="AL150" s="11">
        <v>8</v>
      </c>
      <c r="AM150" s="11" t="s">
        <v>713</v>
      </c>
      <c r="AN150" s="11">
        <f>AC150-AJ150</f>
        <v>0</v>
      </c>
      <c r="AO150" s="195"/>
      <c r="AP150" s="1065"/>
      <c r="AQ150" s="200"/>
      <c r="AR150" s="156"/>
      <c r="AS150" s="156"/>
      <c r="AT150" s="157"/>
      <c r="AU150" s="156"/>
    </row>
    <row r="151" spans="1:50" hidden="1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316"/>
      <c r="AF151" s="833"/>
      <c r="AG151" s="814"/>
      <c r="AH151" s="152"/>
      <c r="AI151" s="152"/>
      <c r="AJ151" s="152">
        <f t="shared" si="14"/>
        <v>0</v>
      </c>
      <c r="AK151" s="164"/>
      <c r="AL151" s="11">
        <v>9</v>
      </c>
      <c r="AM151" s="11" t="s">
        <v>712</v>
      </c>
      <c r="AN151" s="11">
        <f t="shared" si="15"/>
        <v>2.99</v>
      </c>
      <c r="AO151" s="195"/>
      <c r="AP151" s="1065"/>
      <c r="AQ151" s="200"/>
      <c r="AR151" s="156"/>
      <c r="AS151" s="156"/>
      <c r="AT151" s="157"/>
      <c r="AU151" s="156"/>
    </row>
    <row r="152" spans="1:50" hidden="1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316"/>
      <c r="AF152" s="833"/>
      <c r="AG152" s="814"/>
      <c r="AH152" s="152"/>
      <c r="AI152" s="152"/>
      <c r="AJ152" s="152">
        <f t="shared" si="14"/>
        <v>0</v>
      </c>
      <c r="AK152" s="164"/>
      <c r="AL152" s="11">
        <v>10</v>
      </c>
      <c r="AM152" s="11" t="s">
        <v>711</v>
      </c>
      <c r="AN152" s="11">
        <f t="shared" si="15"/>
        <v>4.18</v>
      </c>
      <c r="AO152" s="195"/>
      <c r="AP152" s="1065"/>
      <c r="AQ152" s="200"/>
      <c r="AR152" s="156"/>
      <c r="AS152" s="156"/>
      <c r="AT152" s="157"/>
      <c r="AU152" s="156"/>
    </row>
    <row r="153" spans="1:50" hidden="1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316"/>
      <c r="AF153" s="833"/>
      <c r="AG153" s="814"/>
      <c r="AH153" s="152">
        <v>4.96</v>
      </c>
      <c r="AI153" s="152"/>
      <c r="AJ153" s="152">
        <f t="shared" si="14"/>
        <v>4.96</v>
      </c>
      <c r="AK153" s="164"/>
      <c r="AL153" s="11">
        <v>11</v>
      </c>
      <c r="AM153" s="11" t="s">
        <v>710</v>
      </c>
      <c r="AN153" s="11">
        <f t="shared" si="15"/>
        <v>0.30999999999999961</v>
      </c>
      <c r="AO153" s="195"/>
      <c r="AP153" s="1065"/>
      <c r="AQ153" s="200"/>
      <c r="AR153" s="156"/>
      <c r="AS153" s="156"/>
      <c r="AT153" s="157"/>
      <c r="AU153" s="156"/>
    </row>
    <row r="154" spans="1:50" hidden="1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316"/>
      <c r="AF154" s="833"/>
      <c r="AG154" s="814"/>
      <c r="AH154" s="152"/>
      <c r="AI154" s="152"/>
      <c r="AJ154" s="152">
        <f t="shared" si="14"/>
        <v>0</v>
      </c>
      <c r="AK154" s="164"/>
      <c r="AL154" s="11">
        <v>12</v>
      </c>
      <c r="AM154" s="11" t="s">
        <v>709</v>
      </c>
      <c r="AN154" s="11">
        <f t="shared" si="15"/>
        <v>4.96</v>
      </c>
      <c r="AO154" s="195"/>
      <c r="AP154" s="1065"/>
      <c r="AQ154" s="200"/>
      <c r="AR154" s="156"/>
      <c r="AS154" s="156"/>
      <c r="AT154" s="157"/>
      <c r="AU154" s="156"/>
    </row>
    <row r="155" spans="1:50" hidden="1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316"/>
      <c r="AF155" s="833"/>
      <c r="AG155" s="814"/>
      <c r="AH155" s="152"/>
      <c r="AI155" s="152">
        <v>3.77</v>
      </c>
      <c r="AJ155" s="152">
        <f t="shared" si="14"/>
        <v>3.77</v>
      </c>
      <c r="AK155" s="164"/>
      <c r="AL155" s="11">
        <v>13</v>
      </c>
      <c r="AM155" s="11" t="s">
        <v>708</v>
      </c>
      <c r="AN155" s="11">
        <f t="shared" si="15"/>
        <v>0</v>
      </c>
      <c r="AO155" s="195"/>
      <c r="AP155" s="1065"/>
      <c r="AQ155" s="200"/>
      <c r="AR155" s="156"/>
      <c r="AS155" s="156"/>
      <c r="AT155" s="157"/>
      <c r="AU155" s="156"/>
    </row>
    <row r="156" spans="1:50" hidden="1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833"/>
      <c r="AG156" s="814"/>
      <c r="AH156" s="152"/>
      <c r="AI156" s="152"/>
      <c r="AJ156" s="152">
        <f t="shared" si="14"/>
        <v>0</v>
      </c>
      <c r="AK156" s="164"/>
      <c r="AL156" s="11">
        <v>14</v>
      </c>
      <c r="AM156" s="11" t="s">
        <v>707</v>
      </c>
      <c r="AN156" s="11">
        <f t="shared" si="15"/>
        <v>6.4</v>
      </c>
      <c r="AO156" s="195"/>
      <c r="AP156" s="1065"/>
      <c r="AQ156" s="333" t="s">
        <v>0</v>
      </c>
      <c r="AR156" s="176" t="s">
        <v>39</v>
      </c>
      <c r="AS156" s="176" t="s">
        <v>904</v>
      </c>
      <c r="AT156" s="257" t="s">
        <v>918</v>
      </c>
      <c r="AU156" s="156"/>
      <c r="AV156" s="156" t="s">
        <v>925</v>
      </c>
      <c r="AW156" s="156" t="s">
        <v>37</v>
      </c>
      <c r="AX156" s="156" t="s">
        <v>855</v>
      </c>
    </row>
    <row r="157" spans="1:50" ht="16.5" hidden="1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846"/>
      <c r="AG157" s="319"/>
      <c r="AH157" s="319"/>
      <c r="AI157" s="319"/>
      <c r="AJ157" s="319"/>
      <c r="AK157" s="319"/>
      <c r="AL157" s="280"/>
      <c r="AM157" s="280"/>
      <c r="AN157" s="280"/>
      <c r="AO157" s="280"/>
      <c r="AP157" s="1071"/>
      <c r="AQ157" s="1039">
        <f>SUM(E143)</f>
        <v>0.36</v>
      </c>
      <c r="AR157" s="329">
        <f>SUM(K143:K156)</f>
        <v>48.62</v>
      </c>
      <c r="AS157" s="330">
        <f>SUM(Q143:S156)</f>
        <v>48.26</v>
      </c>
      <c r="AT157" s="265">
        <f>SUM(AN143:AP156)</f>
        <v>20.46</v>
      </c>
      <c r="AU157" s="432"/>
      <c r="AV157" s="513">
        <f>SUM(AC143:AC156)</f>
        <v>48.26</v>
      </c>
      <c r="AW157" s="513">
        <f>SUM(AD143:AD156)</f>
        <v>0</v>
      </c>
      <c r="AX157" s="513">
        <f>SUM(AE143:AE156)</f>
        <v>0</v>
      </c>
    </row>
    <row r="158" spans="1:50" hidden="1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75"/>
      <c r="AF158" s="811"/>
      <c r="AG158" s="847"/>
      <c r="AH158" s="594"/>
      <c r="AI158" s="594"/>
      <c r="AJ158" s="594"/>
      <c r="AK158" s="331"/>
      <c r="AL158" s="148"/>
      <c r="AM158" s="148"/>
      <c r="AN158" s="148"/>
      <c r="AO158" s="148"/>
      <c r="AP158" s="409"/>
      <c r="AQ158" s="192"/>
      <c r="AR158" s="133"/>
      <c r="AS158" s="133"/>
      <c r="AT158" s="134"/>
      <c r="AU158" s="156"/>
    </row>
    <row r="159" spans="1:50" hidden="1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75"/>
      <c r="AF159" s="811"/>
      <c r="AG159" s="848"/>
      <c r="AH159" s="175"/>
      <c r="AI159" s="175"/>
      <c r="AJ159" s="175"/>
      <c r="AK159" s="163"/>
      <c r="AL159" s="148"/>
      <c r="AM159" s="148"/>
      <c r="AN159" s="148"/>
      <c r="AO159" s="148"/>
      <c r="AP159" s="409"/>
      <c r="AQ159" s="200"/>
      <c r="AR159" s="156"/>
      <c r="AS159" s="156"/>
      <c r="AT159" s="157"/>
      <c r="AU159" s="156"/>
    </row>
    <row r="160" spans="1:50" hidden="1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75"/>
      <c r="AF160" s="811"/>
      <c r="AG160" s="848"/>
      <c r="AH160" s="175"/>
      <c r="AI160" s="175"/>
      <c r="AJ160" s="175"/>
      <c r="AK160" s="163"/>
      <c r="AL160" s="148"/>
      <c r="AM160" s="148"/>
      <c r="AN160" s="148"/>
      <c r="AO160" s="148"/>
      <c r="AP160" s="409"/>
      <c r="AQ160" s="200"/>
      <c r="AR160" s="156"/>
      <c r="AS160" s="156"/>
      <c r="AT160" s="157"/>
      <c r="AU160" s="156"/>
    </row>
    <row r="161" spans="1:50" hidden="1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75"/>
      <c r="AF161" s="811"/>
      <c r="AG161" s="848"/>
      <c r="AH161" s="175"/>
      <c r="AI161" s="175"/>
      <c r="AJ161" s="175"/>
      <c r="AK161" s="163"/>
      <c r="AL161" s="148"/>
      <c r="AM161" s="148"/>
      <c r="AN161" s="148"/>
      <c r="AO161" s="148"/>
      <c r="AP161" s="409"/>
      <c r="AQ161" s="200"/>
      <c r="AR161" s="156"/>
      <c r="AS161" s="156"/>
      <c r="AT161" s="157"/>
      <c r="AU161" s="156"/>
    </row>
    <row r="162" spans="1:50" hidden="1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75"/>
      <c r="AF162" s="811"/>
      <c r="AG162" s="848"/>
      <c r="AH162" s="175"/>
      <c r="AI162" s="175"/>
      <c r="AJ162" s="175"/>
      <c r="AK162" s="163"/>
      <c r="AL162" s="148"/>
      <c r="AM162" s="148"/>
      <c r="AN162" s="148"/>
      <c r="AO162" s="148"/>
      <c r="AP162" s="409"/>
      <c r="AQ162" s="200"/>
      <c r="AR162" s="156"/>
      <c r="AS162" s="156"/>
      <c r="AT162" s="157"/>
      <c r="AU162" s="156"/>
    </row>
    <row r="163" spans="1:50" hidden="1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75"/>
      <c r="AF163" s="811"/>
      <c r="AG163" s="848"/>
      <c r="AH163" s="175"/>
      <c r="AI163" s="175"/>
      <c r="AJ163" s="175"/>
      <c r="AK163" s="163"/>
      <c r="AL163" s="148"/>
      <c r="AM163" s="148"/>
      <c r="AN163" s="148"/>
      <c r="AO163" s="148"/>
      <c r="AP163" s="409"/>
      <c r="AQ163" s="200"/>
      <c r="AR163" s="156"/>
      <c r="AS163" s="156"/>
      <c r="AT163" s="157"/>
      <c r="AU163" s="156"/>
    </row>
    <row r="164" spans="1:50" hidden="1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75"/>
      <c r="AF164" s="811"/>
      <c r="AG164" s="673"/>
      <c r="AH164" s="148"/>
      <c r="AI164" s="148"/>
      <c r="AJ164" s="148"/>
      <c r="AK164" s="164"/>
      <c r="AL164" s="148"/>
      <c r="AM164" s="673"/>
      <c r="AN164" s="148"/>
      <c r="AO164" s="148"/>
      <c r="AP164" s="409"/>
      <c r="AQ164" s="200"/>
      <c r="AR164" s="156"/>
      <c r="AS164" s="156"/>
      <c r="AT164" s="157"/>
      <c r="AU164" s="156"/>
    </row>
    <row r="165" spans="1:50" hidden="1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75"/>
      <c r="AF165" s="811"/>
      <c r="AG165" s="673"/>
      <c r="AH165" s="148"/>
      <c r="AI165" s="148"/>
      <c r="AJ165" s="148"/>
      <c r="AK165" s="164"/>
      <c r="AL165" s="148"/>
      <c r="AM165" s="673"/>
      <c r="AN165" s="148"/>
      <c r="AO165" s="148"/>
      <c r="AP165" s="409"/>
      <c r="AQ165" s="200"/>
      <c r="AR165" s="156"/>
      <c r="AS165" s="156"/>
      <c r="AT165" s="157"/>
      <c r="AU165" s="156"/>
    </row>
    <row r="166" spans="1:50" s="326" customFormat="1" hidden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829"/>
      <c r="AF166" s="824"/>
      <c r="AG166" s="849"/>
      <c r="AH166" s="293"/>
      <c r="AI166" s="293"/>
      <c r="AJ166" s="293"/>
      <c r="AK166" s="272"/>
      <c r="AL166" s="270"/>
      <c r="AM166" s="674"/>
      <c r="AN166" s="270"/>
      <c r="AO166" s="270"/>
      <c r="AP166" s="1072"/>
      <c r="AQ166" s="332"/>
      <c r="AR166" s="324"/>
      <c r="AS166" s="324"/>
      <c r="AT166" s="325"/>
      <c r="AU166" s="324"/>
    </row>
    <row r="167" spans="1:50" hidden="1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75"/>
      <c r="AF167" s="811"/>
      <c r="AG167" s="673"/>
      <c r="AH167" s="148"/>
      <c r="AI167" s="148"/>
      <c r="AJ167" s="148"/>
      <c r="AK167" s="164"/>
      <c r="AL167" s="148"/>
      <c r="AM167" s="673"/>
      <c r="AN167" s="148"/>
      <c r="AO167" s="148"/>
      <c r="AP167" s="409"/>
      <c r="AQ167" s="200"/>
      <c r="AR167" s="156"/>
      <c r="AS167" s="156"/>
      <c r="AT167" s="157"/>
      <c r="AU167" s="156"/>
    </row>
    <row r="168" spans="1:50" hidden="1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75"/>
      <c r="AF168" s="811"/>
      <c r="AG168" s="673"/>
      <c r="AH168" s="148"/>
      <c r="AI168" s="148"/>
      <c r="AJ168" s="148"/>
      <c r="AK168" s="164"/>
      <c r="AL168" s="148"/>
      <c r="AM168" s="673"/>
      <c r="AN168" s="148"/>
      <c r="AO168" s="148"/>
      <c r="AP168" s="409"/>
      <c r="AQ168" s="200"/>
      <c r="AR168" s="156"/>
      <c r="AS168" s="156"/>
      <c r="AT168" s="157"/>
      <c r="AU168" s="156"/>
    </row>
    <row r="169" spans="1:50" hidden="1" x14ac:dyDescent="0.25">
      <c r="A169" s="1349"/>
      <c r="B169" s="1350"/>
      <c r="C169" s="148"/>
      <c r="D169" s="148"/>
      <c r="E169" s="148"/>
      <c r="F169" s="148"/>
      <c r="G169" s="148"/>
      <c r="H169" s="775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75">
        <v>26.84</v>
      </c>
      <c r="AF169" s="811"/>
      <c r="AG169" s="814">
        <v>0</v>
      </c>
      <c r="AH169" s="152">
        <v>0</v>
      </c>
      <c r="AI169" s="152">
        <v>0</v>
      </c>
      <c r="AJ169" s="152">
        <f>AG169+AH169+AI169</f>
        <v>0</v>
      </c>
      <c r="AK169" s="164"/>
      <c r="AL169" s="148">
        <v>12</v>
      </c>
      <c r="AM169" s="673" t="s">
        <v>694</v>
      </c>
      <c r="AN169" s="148"/>
      <c r="AO169" s="148"/>
      <c r="AP169" s="409">
        <v>26.84</v>
      </c>
      <c r="AQ169" s="200"/>
      <c r="AR169" s="156"/>
      <c r="AS169" s="156"/>
      <c r="AT169" s="157"/>
      <c r="AU169" s="156"/>
    </row>
    <row r="170" spans="1:50" hidden="1" x14ac:dyDescent="0.25">
      <c r="A170" s="1349"/>
      <c r="B170" s="1350"/>
      <c r="C170" s="148"/>
      <c r="D170" s="148"/>
      <c r="E170" s="148"/>
      <c r="F170" s="148"/>
      <c r="G170" s="148"/>
      <c r="H170" s="775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75">
        <v>24.7</v>
      </c>
      <c r="AF170" s="811"/>
      <c r="AG170" s="814">
        <v>0</v>
      </c>
      <c r="AH170" s="152">
        <v>0</v>
      </c>
      <c r="AI170" s="152">
        <v>0</v>
      </c>
      <c r="AJ170" s="152">
        <f>AG170+AH170+AI170</f>
        <v>0</v>
      </c>
      <c r="AK170" s="164"/>
      <c r="AL170" s="148">
        <v>13</v>
      </c>
      <c r="AM170" s="673" t="s">
        <v>693</v>
      </c>
      <c r="AN170" s="148"/>
      <c r="AO170" s="148"/>
      <c r="AP170" s="409">
        <v>24.7</v>
      </c>
      <c r="AQ170" s="333" t="s">
        <v>0</v>
      </c>
      <c r="AR170" s="176" t="s">
        <v>39</v>
      </c>
      <c r="AS170" s="176" t="s">
        <v>904</v>
      </c>
      <c r="AT170" s="257" t="s">
        <v>918</v>
      </c>
      <c r="AU170" s="156"/>
      <c r="AV170" s="156" t="s">
        <v>925</v>
      </c>
      <c r="AW170" s="156" t="s">
        <v>37</v>
      </c>
      <c r="AX170" s="156" t="s">
        <v>855</v>
      </c>
    </row>
    <row r="171" spans="1:50" ht="16.5" hidden="1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850"/>
      <c r="AG171" s="851"/>
      <c r="AH171" s="164"/>
      <c r="AI171" s="164"/>
      <c r="AJ171" s="164"/>
      <c r="AK171" s="164"/>
      <c r="AL171" s="676"/>
      <c r="AM171" s="339"/>
      <c r="AN171" s="852"/>
      <c r="AO171" s="339"/>
      <c r="AP171" s="1073"/>
      <c r="AQ171" s="1036">
        <f>SUM(E158:G168)</f>
        <v>186.41</v>
      </c>
      <c r="AR171" s="329">
        <f>SUM(K158:M170)</f>
        <v>236.49999999999997</v>
      </c>
      <c r="AS171" s="264">
        <f>SUM(Q158:S170)</f>
        <v>51.54</v>
      </c>
      <c r="AT171" s="307">
        <f>SUM(AN158:AP170)</f>
        <v>51.54</v>
      </c>
      <c r="AU171" s="156"/>
      <c r="AV171" s="513">
        <f>SUM(AC158:AC170)</f>
        <v>0</v>
      </c>
      <c r="AW171" s="513">
        <f>SUM(AD158:AD170)</f>
        <v>0</v>
      </c>
      <c r="AX171" s="513">
        <f>SUM(AE158:AE170)</f>
        <v>51.54</v>
      </c>
    </row>
    <row r="172" spans="1:50" hidden="1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89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91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594"/>
      <c r="AF172" s="858"/>
      <c r="AG172" s="1029">
        <v>0</v>
      </c>
      <c r="AH172" s="1029">
        <v>0</v>
      </c>
      <c r="AI172" s="1029">
        <v>0</v>
      </c>
      <c r="AJ172" s="273">
        <f>AG172+AH172+AI172</f>
        <v>0</v>
      </c>
      <c r="AK172" s="1026"/>
      <c r="AL172" s="675">
        <v>1</v>
      </c>
      <c r="AM172" s="266" t="s">
        <v>690</v>
      </c>
      <c r="AN172" s="271">
        <f>$AC172-$AI172</f>
        <v>1.6670000000000003</v>
      </c>
      <c r="AO172" s="189"/>
      <c r="AP172" s="1059"/>
      <c r="AQ172" s="192"/>
      <c r="AR172" s="133"/>
      <c r="AS172" s="133"/>
      <c r="AT172" s="134"/>
      <c r="AU172" s="156"/>
    </row>
    <row r="173" spans="1:50" hidden="1" x14ac:dyDescent="0.25">
      <c r="A173" s="1313"/>
      <c r="B173" s="1352"/>
      <c r="C173" s="789">
        <v>2</v>
      </c>
      <c r="D173" s="148" t="s">
        <v>689</v>
      </c>
      <c r="E173" s="148">
        <v>0.23</v>
      </c>
      <c r="F173" s="148"/>
      <c r="G173" s="148"/>
      <c r="H173" s="1354"/>
      <c r="I173" s="789">
        <v>2</v>
      </c>
      <c r="J173" s="270" t="s">
        <v>689</v>
      </c>
      <c r="K173" s="342">
        <v>1.5</v>
      </c>
      <c r="L173" s="148"/>
      <c r="M173" s="148"/>
      <c r="N173" s="164"/>
      <c r="O173" s="789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75"/>
      <c r="AF173" s="858"/>
      <c r="AG173" s="1029">
        <v>0.42799999999999999</v>
      </c>
      <c r="AH173" s="1029">
        <v>0</v>
      </c>
      <c r="AI173" s="1029">
        <v>0</v>
      </c>
      <c r="AJ173" s="273">
        <f t="shared" ref="AJ173:AJ209" si="16">AG173+AH173+AI173</f>
        <v>0.42799999999999999</v>
      </c>
      <c r="AK173" s="851"/>
      <c r="AL173" s="270">
        <v>2</v>
      </c>
      <c r="AM173" s="270" t="s">
        <v>689</v>
      </c>
      <c r="AN173" s="271">
        <f>$AC173-$AI173</f>
        <v>1.27</v>
      </c>
      <c r="AO173" s="148"/>
      <c r="AP173" s="409"/>
      <c r="AQ173" s="200"/>
      <c r="AR173" s="156"/>
      <c r="AS173" s="156"/>
      <c r="AT173" s="157"/>
      <c r="AU173" s="156"/>
    </row>
    <row r="174" spans="1:50" hidden="1" x14ac:dyDescent="0.25">
      <c r="A174" s="1313"/>
      <c r="B174" s="1352"/>
      <c r="C174" s="789">
        <v>3</v>
      </c>
      <c r="D174" s="148" t="s">
        <v>688</v>
      </c>
      <c r="E174" s="148">
        <v>0.26500000000000001</v>
      </c>
      <c r="F174" s="148"/>
      <c r="G174" s="148"/>
      <c r="H174" s="1354"/>
      <c r="I174" s="789">
        <v>3</v>
      </c>
      <c r="J174" s="270" t="s">
        <v>688</v>
      </c>
      <c r="K174" s="342">
        <v>2</v>
      </c>
      <c r="L174" s="148"/>
      <c r="M174" s="148"/>
      <c r="N174" s="164"/>
      <c r="O174" s="789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75"/>
      <c r="AF174" s="858"/>
      <c r="AG174" s="1029">
        <v>0.6</v>
      </c>
      <c r="AH174" s="1029">
        <v>0</v>
      </c>
      <c r="AI174" s="1029">
        <v>0</v>
      </c>
      <c r="AJ174" s="273">
        <f t="shared" si="16"/>
        <v>0.6</v>
      </c>
      <c r="AK174" s="851"/>
      <c r="AL174" s="270">
        <v>3</v>
      </c>
      <c r="AM174" s="270" t="s">
        <v>688</v>
      </c>
      <c r="AN174" s="271">
        <f t="shared" ref="AN174:AN205" si="17">$AC174-$AI174</f>
        <v>1.7349999999999999</v>
      </c>
      <c r="AO174" s="148"/>
      <c r="AP174" s="409"/>
      <c r="AQ174" s="200"/>
      <c r="AR174" s="156"/>
      <c r="AS174" s="156"/>
      <c r="AT174" s="157"/>
      <c r="AU174" s="156"/>
    </row>
    <row r="175" spans="1:50" hidden="1" x14ac:dyDescent="0.25">
      <c r="A175" s="1313"/>
      <c r="B175" s="1352"/>
      <c r="C175" s="789">
        <v>4</v>
      </c>
      <c r="D175" s="148" t="s">
        <v>687</v>
      </c>
      <c r="E175" s="148">
        <v>9.2119999999999997</v>
      </c>
      <c r="F175" s="148"/>
      <c r="G175" s="148"/>
      <c r="H175" s="1354"/>
      <c r="I175" s="789">
        <v>4</v>
      </c>
      <c r="J175" s="270" t="s">
        <v>687</v>
      </c>
      <c r="K175" s="342">
        <v>6.1420000000000003</v>
      </c>
      <c r="L175" s="148"/>
      <c r="M175" s="148"/>
      <c r="N175" s="164"/>
      <c r="O175" s="789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75"/>
      <c r="AF175" s="858"/>
      <c r="AG175" s="1029">
        <v>0</v>
      </c>
      <c r="AH175" s="1029">
        <v>9.2119999999999997</v>
      </c>
      <c r="AI175" s="1029">
        <v>0</v>
      </c>
      <c r="AJ175" s="273">
        <f t="shared" si="16"/>
        <v>9.2119999999999997</v>
      </c>
      <c r="AK175" s="851"/>
      <c r="AL175" s="270"/>
      <c r="AM175" s="270"/>
      <c r="AN175" s="271"/>
      <c r="AO175" s="148"/>
      <c r="AP175" s="409"/>
      <c r="AQ175" s="200"/>
      <c r="AR175" s="156"/>
      <c r="AS175" s="156"/>
      <c r="AT175" s="157"/>
      <c r="AU175" s="156"/>
    </row>
    <row r="176" spans="1:50" hidden="1" x14ac:dyDescent="0.25">
      <c r="A176" s="1313"/>
      <c r="B176" s="1352"/>
      <c r="C176" s="789">
        <v>5</v>
      </c>
      <c r="D176" s="148" t="s">
        <v>685</v>
      </c>
      <c r="E176" s="148">
        <v>5.1769999999999996</v>
      </c>
      <c r="F176" s="148"/>
      <c r="G176" s="148"/>
      <c r="H176" s="1354"/>
      <c r="I176" s="789">
        <v>5</v>
      </c>
      <c r="J176" s="270" t="s">
        <v>921</v>
      </c>
      <c r="K176" s="342">
        <v>6.37</v>
      </c>
      <c r="L176" s="148"/>
      <c r="M176" s="148"/>
      <c r="N176" s="164"/>
      <c r="O176" s="789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75"/>
      <c r="AF176" s="858"/>
      <c r="AG176" s="1029">
        <v>0</v>
      </c>
      <c r="AH176" s="1029">
        <v>0</v>
      </c>
      <c r="AI176" s="1029">
        <v>0</v>
      </c>
      <c r="AJ176" s="273">
        <f t="shared" si="16"/>
        <v>0</v>
      </c>
      <c r="AK176" s="851"/>
      <c r="AL176" s="270">
        <v>5</v>
      </c>
      <c r="AM176" s="270" t="s">
        <v>685</v>
      </c>
      <c r="AN176" s="271">
        <f t="shared" si="17"/>
        <v>1.1930000000000005</v>
      </c>
      <c r="AO176" s="148"/>
      <c r="AP176" s="409"/>
      <c r="AQ176" s="200"/>
      <c r="AR176" s="156"/>
      <c r="AS176" s="156"/>
      <c r="AT176" s="157"/>
      <c r="AU176" s="156"/>
    </row>
    <row r="177" spans="1:47" hidden="1" x14ac:dyDescent="0.25">
      <c r="A177" s="1313"/>
      <c r="B177" s="1352"/>
      <c r="C177" s="148"/>
      <c r="D177" s="148"/>
      <c r="E177" s="148"/>
      <c r="F177" s="148"/>
      <c r="G177" s="148"/>
      <c r="H177" s="1354"/>
      <c r="I177" s="789">
        <v>6</v>
      </c>
      <c r="J177" s="148" t="s">
        <v>686</v>
      </c>
      <c r="K177" s="140"/>
      <c r="L177" s="343">
        <v>10.46</v>
      </c>
      <c r="M177" s="148"/>
      <c r="N177" s="164"/>
      <c r="O177" s="789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75"/>
      <c r="AF177" s="858"/>
      <c r="AG177" s="1029">
        <v>0</v>
      </c>
      <c r="AH177" s="1029">
        <v>0</v>
      </c>
      <c r="AI177" s="1029">
        <v>0</v>
      </c>
      <c r="AJ177" s="273">
        <f t="shared" si="16"/>
        <v>0</v>
      </c>
      <c r="AK177" s="851"/>
      <c r="AL177" s="148">
        <v>6</v>
      </c>
      <c r="AM177" s="148" t="s">
        <v>686</v>
      </c>
      <c r="AN177" s="110"/>
      <c r="AO177" s="273">
        <f>$AD177-$AI177</f>
        <v>10.46</v>
      </c>
      <c r="AP177" s="409"/>
      <c r="AQ177" s="200"/>
      <c r="AR177" s="156"/>
      <c r="AS177" s="156"/>
      <c r="AT177" s="157"/>
      <c r="AU177" s="156"/>
    </row>
    <row r="178" spans="1:47" hidden="1" x14ac:dyDescent="0.25">
      <c r="A178" s="1313"/>
      <c r="B178" s="1352"/>
      <c r="C178" s="148"/>
      <c r="D178" s="148"/>
      <c r="E178" s="148"/>
      <c r="F178" s="148"/>
      <c r="G178" s="148"/>
      <c r="H178" s="1354"/>
      <c r="I178" s="789">
        <v>7</v>
      </c>
      <c r="J178" s="148" t="s">
        <v>226</v>
      </c>
      <c r="K178" s="343">
        <v>3.84</v>
      </c>
      <c r="L178" s="148"/>
      <c r="M178" s="148"/>
      <c r="N178" s="164"/>
      <c r="O178" s="789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75"/>
      <c r="AF178" s="858"/>
      <c r="AG178" s="1029">
        <v>0</v>
      </c>
      <c r="AH178" s="1029">
        <v>0</v>
      </c>
      <c r="AI178" s="1029">
        <v>0</v>
      </c>
      <c r="AJ178" s="273">
        <f t="shared" si="16"/>
        <v>0</v>
      </c>
      <c r="AK178" s="851"/>
      <c r="AL178" s="148">
        <v>7</v>
      </c>
      <c r="AM178" s="148" t="s">
        <v>226</v>
      </c>
      <c r="AN178" s="110">
        <f t="shared" si="17"/>
        <v>3.84</v>
      </c>
      <c r="AO178" s="148"/>
      <c r="AP178" s="409"/>
      <c r="AQ178" s="200"/>
      <c r="AR178" s="156"/>
      <c r="AS178" s="156"/>
      <c r="AT178" s="157"/>
      <c r="AU178" s="156"/>
    </row>
    <row r="179" spans="1:47" hidden="1" x14ac:dyDescent="0.25">
      <c r="A179" s="1313"/>
      <c r="B179" s="1352"/>
      <c r="C179" s="148"/>
      <c r="D179" s="148"/>
      <c r="E179" s="148"/>
      <c r="F179" s="148"/>
      <c r="G179" s="148"/>
      <c r="H179" s="1354"/>
      <c r="I179" s="789">
        <v>8</v>
      </c>
      <c r="J179" s="148" t="s">
        <v>685</v>
      </c>
      <c r="K179" s="148">
        <v>5.1769999999999996</v>
      </c>
      <c r="L179" s="148"/>
      <c r="M179" s="148"/>
      <c r="N179" s="164"/>
      <c r="O179" s="789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75"/>
      <c r="AF179" s="858"/>
      <c r="AG179" s="1029">
        <v>0</v>
      </c>
      <c r="AH179" s="1029">
        <v>3.3730000000000002</v>
      </c>
      <c r="AI179" s="1029">
        <v>0</v>
      </c>
      <c r="AJ179" s="273">
        <f t="shared" si="16"/>
        <v>3.3730000000000002</v>
      </c>
      <c r="AK179" s="851"/>
      <c r="AL179" s="148">
        <v>8</v>
      </c>
      <c r="AM179" s="148" t="s">
        <v>685</v>
      </c>
      <c r="AN179" s="110">
        <f t="shared" si="17"/>
        <v>5.1769999999999996</v>
      </c>
      <c r="AO179" s="148"/>
      <c r="AP179" s="409"/>
      <c r="AQ179" s="200"/>
      <c r="AR179" s="156"/>
      <c r="AS179" s="156"/>
      <c r="AT179" s="157"/>
      <c r="AU179" s="156"/>
    </row>
    <row r="180" spans="1:47" hidden="1" x14ac:dyDescent="0.25">
      <c r="A180" s="1313"/>
      <c r="B180" s="1352"/>
      <c r="C180" s="789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89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75"/>
      <c r="AF180" s="858"/>
      <c r="AG180" s="1029">
        <v>0</v>
      </c>
      <c r="AH180" s="1029">
        <v>2.79</v>
      </c>
      <c r="AI180" s="1029">
        <v>0</v>
      </c>
      <c r="AJ180" s="273">
        <f t="shared" si="16"/>
        <v>2.79</v>
      </c>
      <c r="AK180" s="851"/>
      <c r="AL180" s="148"/>
      <c r="AM180" s="148"/>
      <c r="AN180" s="110">
        <f t="shared" si="17"/>
        <v>0</v>
      </c>
      <c r="AO180" s="148"/>
      <c r="AP180" s="409"/>
      <c r="AQ180" s="200"/>
      <c r="AR180" s="156"/>
      <c r="AS180" s="156"/>
      <c r="AT180" s="157"/>
      <c r="AU180" s="156"/>
    </row>
    <row r="181" spans="1:47" hidden="1" x14ac:dyDescent="0.25">
      <c r="A181" s="1313"/>
      <c r="B181" s="1352"/>
      <c r="C181" s="148"/>
      <c r="D181" s="148"/>
      <c r="E181" s="148"/>
      <c r="F181" s="148"/>
      <c r="G181" s="148"/>
      <c r="H181" s="1354"/>
      <c r="I181" s="789">
        <v>10</v>
      </c>
      <c r="J181" s="148" t="s">
        <v>684</v>
      </c>
      <c r="K181" s="343">
        <v>2.35</v>
      </c>
      <c r="L181" s="148"/>
      <c r="M181" s="148"/>
      <c r="N181" s="164"/>
      <c r="O181" s="789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75"/>
      <c r="AF181" s="858"/>
      <c r="AG181" s="1029">
        <v>0</v>
      </c>
      <c r="AH181" s="1029">
        <v>0</v>
      </c>
      <c r="AI181" s="1029">
        <v>0</v>
      </c>
      <c r="AJ181" s="273">
        <f t="shared" si="16"/>
        <v>0</v>
      </c>
      <c r="AK181" s="851"/>
      <c r="AL181" s="148">
        <v>10</v>
      </c>
      <c r="AM181" s="148" t="s">
        <v>684</v>
      </c>
      <c r="AN181" s="110">
        <f t="shared" si="17"/>
        <v>2.35</v>
      </c>
      <c r="AO181" s="148"/>
      <c r="AP181" s="409"/>
      <c r="AQ181" s="200"/>
      <c r="AR181" s="156"/>
      <c r="AS181" s="156"/>
      <c r="AT181" s="157"/>
      <c r="AU181" s="156"/>
    </row>
    <row r="182" spans="1:47" hidden="1" x14ac:dyDescent="0.25">
      <c r="A182" s="1313"/>
      <c r="B182" s="1352"/>
      <c r="C182" s="148"/>
      <c r="D182" s="148"/>
      <c r="E182" s="148"/>
      <c r="F182" s="148"/>
      <c r="G182" s="148"/>
      <c r="H182" s="1354"/>
      <c r="I182" s="789">
        <v>11</v>
      </c>
      <c r="J182" s="148" t="s">
        <v>683</v>
      </c>
      <c r="K182" s="343">
        <v>2.5</v>
      </c>
      <c r="L182" s="148"/>
      <c r="M182" s="148"/>
      <c r="N182" s="164"/>
      <c r="O182" s="789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75"/>
      <c r="AF182" s="858"/>
      <c r="AG182" s="1029">
        <v>0</v>
      </c>
      <c r="AH182" s="1029">
        <v>0</v>
      </c>
      <c r="AI182" s="1029">
        <v>0</v>
      </c>
      <c r="AJ182" s="273">
        <f t="shared" si="16"/>
        <v>0</v>
      </c>
      <c r="AK182" s="851"/>
      <c r="AL182" s="148">
        <v>11</v>
      </c>
      <c r="AM182" s="148" t="s">
        <v>683</v>
      </c>
      <c r="AN182" s="110">
        <f t="shared" si="17"/>
        <v>2.5</v>
      </c>
      <c r="AO182" s="148"/>
      <c r="AP182" s="409"/>
      <c r="AQ182" s="200"/>
      <c r="AR182" s="156"/>
      <c r="AS182" s="156"/>
      <c r="AT182" s="157"/>
      <c r="AU182" s="156"/>
    </row>
    <row r="183" spans="1:47" hidden="1" x14ac:dyDescent="0.25">
      <c r="A183" s="1313"/>
      <c r="B183" s="1352"/>
      <c r="C183" s="148"/>
      <c r="D183" s="148"/>
      <c r="E183" s="148"/>
      <c r="F183" s="148"/>
      <c r="G183" s="148"/>
      <c r="H183" s="1354"/>
      <c r="I183" s="789">
        <v>12</v>
      </c>
      <c r="J183" s="148" t="s">
        <v>682</v>
      </c>
      <c r="K183" s="343">
        <v>1.25</v>
      </c>
      <c r="L183" s="148"/>
      <c r="M183" s="148"/>
      <c r="N183" s="164"/>
      <c r="O183" s="789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75"/>
      <c r="AF183" s="858"/>
      <c r="AG183" s="1029">
        <v>0</v>
      </c>
      <c r="AH183" s="1029">
        <v>0</v>
      </c>
      <c r="AI183" s="1029">
        <v>0</v>
      </c>
      <c r="AJ183" s="273">
        <f t="shared" si="16"/>
        <v>0</v>
      </c>
      <c r="AK183" s="851"/>
      <c r="AL183" s="148">
        <v>12</v>
      </c>
      <c r="AM183" s="148" t="s">
        <v>682</v>
      </c>
      <c r="AN183" s="110">
        <f t="shared" si="17"/>
        <v>1.25</v>
      </c>
      <c r="AO183" s="148"/>
      <c r="AP183" s="409"/>
      <c r="AQ183" s="200"/>
      <c r="AR183" s="156"/>
      <c r="AS183" s="156"/>
      <c r="AT183" s="157"/>
      <c r="AU183" s="156"/>
    </row>
    <row r="184" spans="1:47" hidden="1" x14ac:dyDescent="0.25">
      <c r="A184" s="1313"/>
      <c r="B184" s="1352"/>
      <c r="C184" s="789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853">
        <v>0</v>
      </c>
      <c r="AF184" s="973"/>
      <c r="AG184" s="1029">
        <v>6.3579999999999997</v>
      </c>
      <c r="AH184" s="1029">
        <v>2.0489999999999999</v>
      </c>
      <c r="AI184" s="1029">
        <v>0</v>
      </c>
      <c r="AJ184" s="273">
        <f t="shared" si="16"/>
        <v>8.407</v>
      </c>
      <c r="AK184" s="822"/>
      <c r="AL184" s="346">
        <v>13</v>
      </c>
      <c r="AM184" s="347" t="s">
        <v>681</v>
      </c>
      <c r="AN184" s="110"/>
      <c r="AO184" s="346"/>
      <c r="AP184" s="1074">
        <f>$AE184-$AI184</f>
        <v>0</v>
      </c>
      <c r="AQ184" s="200"/>
      <c r="AR184" s="156"/>
      <c r="AS184" s="156"/>
      <c r="AT184" s="157"/>
      <c r="AU184" s="156"/>
    </row>
    <row r="185" spans="1:47" hidden="1" x14ac:dyDescent="0.25">
      <c r="A185" s="1313"/>
      <c r="B185" s="1352"/>
      <c r="C185" s="789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853">
        <v>0</v>
      </c>
      <c r="AF185" s="973"/>
      <c r="AG185" s="1029">
        <v>1.3440000000000001</v>
      </c>
      <c r="AH185" s="1029">
        <v>0</v>
      </c>
      <c r="AI185" s="1029">
        <v>0</v>
      </c>
      <c r="AJ185" s="273">
        <f t="shared" si="16"/>
        <v>1.3440000000000001</v>
      </c>
      <c r="AK185" s="822"/>
      <c r="AL185" s="346">
        <v>14</v>
      </c>
      <c r="AM185" s="720" t="s">
        <v>680</v>
      </c>
      <c r="AN185" s="110"/>
      <c r="AO185" s="346"/>
      <c r="AP185" s="1074">
        <f>$AE185-$AI185</f>
        <v>0</v>
      </c>
      <c r="AQ185" s="200"/>
      <c r="AR185" s="156"/>
      <c r="AS185" s="156"/>
      <c r="AT185" s="157"/>
      <c r="AU185" s="156"/>
    </row>
    <row r="186" spans="1:47" hidden="1" x14ac:dyDescent="0.25">
      <c r="A186" s="1313"/>
      <c r="B186" s="1352"/>
      <c r="C186" s="789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90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668"/>
      <c r="AF186" s="858"/>
      <c r="AG186" s="1029">
        <v>0</v>
      </c>
      <c r="AH186" s="1029">
        <v>0</v>
      </c>
      <c r="AI186" s="1029">
        <v>0</v>
      </c>
      <c r="AJ186" s="273">
        <f t="shared" si="16"/>
        <v>0</v>
      </c>
      <c r="AK186" s="822"/>
      <c r="AL186" s="213"/>
      <c r="AM186" s="213"/>
      <c r="AN186" s="110"/>
      <c r="AO186" s="213"/>
      <c r="AP186" s="1075"/>
      <c r="AQ186" s="200"/>
      <c r="AR186" s="156"/>
      <c r="AS186" s="156"/>
      <c r="AT186" s="157"/>
      <c r="AU186" s="156"/>
    </row>
    <row r="187" spans="1:47" hidden="1" x14ac:dyDescent="0.25">
      <c r="A187" s="1313"/>
      <c r="B187" s="1352"/>
      <c r="C187" s="148"/>
      <c r="D187" s="148"/>
      <c r="E187" s="148"/>
      <c r="F187" s="213"/>
      <c r="G187" s="213"/>
      <c r="H187" s="1354"/>
      <c r="I187" s="789">
        <v>16</v>
      </c>
      <c r="J187" s="148" t="s">
        <v>678</v>
      </c>
      <c r="K187" s="343"/>
      <c r="L187" s="348">
        <v>10.66</v>
      </c>
      <c r="M187" s="213"/>
      <c r="N187" s="209"/>
      <c r="O187" s="789">
        <v>16</v>
      </c>
      <c r="P187" s="148" t="s">
        <v>678</v>
      </c>
      <c r="Q187" s="343"/>
      <c r="R187" s="213">
        <v>10.66</v>
      </c>
      <c r="S187" s="213"/>
      <c r="T187" s="209"/>
      <c r="U187" s="790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668"/>
      <c r="AF187" s="858"/>
      <c r="AG187" s="1029">
        <v>0</v>
      </c>
      <c r="AH187" s="1029">
        <v>0.12</v>
      </c>
      <c r="AI187" s="1029">
        <v>0</v>
      </c>
      <c r="AJ187" s="273">
        <f t="shared" si="16"/>
        <v>0.12</v>
      </c>
      <c r="AK187" s="822"/>
      <c r="AL187" s="213">
        <v>16</v>
      </c>
      <c r="AM187" s="213" t="s">
        <v>678</v>
      </c>
      <c r="AN187" s="110"/>
      <c r="AO187" s="273">
        <f>$AD187-$AI187</f>
        <v>10.66</v>
      </c>
      <c r="AP187" s="1075"/>
      <c r="AQ187" s="200"/>
      <c r="AR187" s="156"/>
      <c r="AS187" s="156"/>
      <c r="AT187" s="157"/>
      <c r="AU187" s="156"/>
    </row>
    <row r="188" spans="1:47" hidden="1" x14ac:dyDescent="0.25">
      <c r="A188" s="1313"/>
      <c r="B188" s="1352"/>
      <c r="C188" s="789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90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668"/>
      <c r="AF188" s="858"/>
      <c r="AG188" s="1029">
        <v>0</v>
      </c>
      <c r="AH188" s="1029">
        <v>2</v>
      </c>
      <c r="AI188" s="1029">
        <v>0</v>
      </c>
      <c r="AJ188" s="273">
        <f t="shared" si="16"/>
        <v>2</v>
      </c>
      <c r="AK188" s="822"/>
      <c r="AL188" s="346">
        <v>17</v>
      </c>
      <c r="AM188" s="346" t="s">
        <v>676</v>
      </c>
      <c r="AN188" s="110">
        <f t="shared" si="17"/>
        <v>0.11500000000000021</v>
      </c>
      <c r="AO188" s="213"/>
      <c r="AP188" s="1075"/>
      <c r="AQ188" s="200"/>
      <c r="AR188" s="156"/>
      <c r="AS188" s="156"/>
      <c r="AT188" s="157"/>
      <c r="AU188" s="156"/>
    </row>
    <row r="189" spans="1:47" hidden="1" x14ac:dyDescent="0.25">
      <c r="A189" s="1313"/>
      <c r="B189" s="1352"/>
      <c r="C189" s="789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90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668"/>
      <c r="AF189" s="858"/>
      <c r="AG189" s="1029">
        <v>0</v>
      </c>
      <c r="AH189" s="1029">
        <v>0.501</v>
      </c>
      <c r="AI189" s="1029">
        <v>0</v>
      </c>
      <c r="AJ189" s="273">
        <f t="shared" si="16"/>
        <v>0.501</v>
      </c>
      <c r="AK189" s="822"/>
      <c r="AL189" s="346"/>
      <c r="AM189" s="346"/>
      <c r="AN189" s="271">
        <f t="shared" si="17"/>
        <v>0</v>
      </c>
      <c r="AO189" s="213"/>
      <c r="AP189" s="1075"/>
      <c r="AQ189" s="200"/>
      <c r="AR189" s="156"/>
      <c r="AS189" s="156"/>
      <c r="AT189" s="157"/>
      <c r="AU189" s="156"/>
    </row>
    <row r="190" spans="1:47" hidden="1" x14ac:dyDescent="0.25">
      <c r="A190" s="1313"/>
      <c r="B190" s="1352"/>
      <c r="C190" s="789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90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668"/>
      <c r="AF190" s="858"/>
      <c r="AG190" s="1029">
        <v>0</v>
      </c>
      <c r="AH190" s="1029">
        <v>0.54</v>
      </c>
      <c r="AI190" s="1029">
        <v>0</v>
      </c>
      <c r="AJ190" s="273">
        <f t="shared" si="16"/>
        <v>0.54</v>
      </c>
      <c r="AK190" s="822"/>
      <c r="AL190" s="346">
        <v>19</v>
      </c>
      <c r="AM190" s="346" t="s">
        <v>675</v>
      </c>
      <c r="AN190" s="271">
        <f t="shared" si="17"/>
        <v>5.6539999999999999</v>
      </c>
      <c r="AO190" s="213"/>
      <c r="AP190" s="1075"/>
      <c r="AQ190" s="200"/>
      <c r="AR190" s="156"/>
      <c r="AS190" s="156"/>
      <c r="AT190" s="157"/>
      <c r="AU190" s="156"/>
    </row>
    <row r="191" spans="1:47" hidden="1" x14ac:dyDescent="0.25">
      <c r="A191" s="1313"/>
      <c r="B191" s="1352"/>
      <c r="C191" s="789"/>
      <c r="D191" s="148"/>
      <c r="E191" s="148"/>
      <c r="F191" s="213"/>
      <c r="G191" s="213"/>
      <c r="H191" s="1354"/>
      <c r="I191" s="789">
        <v>20</v>
      </c>
      <c r="J191" s="148" t="s">
        <v>536</v>
      </c>
      <c r="K191" s="273">
        <v>4.46</v>
      </c>
      <c r="L191" s="213"/>
      <c r="M191" s="213"/>
      <c r="N191" s="209"/>
      <c r="O191" s="789">
        <v>20</v>
      </c>
      <c r="P191" s="148" t="s">
        <v>536</v>
      </c>
      <c r="Q191" s="343">
        <v>4.46</v>
      </c>
      <c r="R191" s="213"/>
      <c r="S191" s="213"/>
      <c r="T191" s="209"/>
      <c r="U191" s="790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668"/>
      <c r="AF191" s="858"/>
      <c r="AG191" s="1030">
        <v>0</v>
      </c>
      <c r="AH191" s="1030">
        <v>1.5</v>
      </c>
      <c r="AI191" s="1030">
        <v>0</v>
      </c>
      <c r="AJ191" s="273">
        <f t="shared" si="16"/>
        <v>1.5</v>
      </c>
      <c r="AK191" s="822"/>
      <c r="AL191" s="213">
        <v>20</v>
      </c>
      <c r="AM191" s="213" t="s">
        <v>536</v>
      </c>
      <c r="AN191" s="110">
        <f t="shared" si="17"/>
        <v>4.46</v>
      </c>
      <c r="AO191" s="213"/>
      <c r="AP191" s="1075"/>
      <c r="AQ191" s="200"/>
      <c r="AR191" s="156"/>
      <c r="AS191" s="156"/>
      <c r="AT191" s="157"/>
      <c r="AU191" s="156"/>
    </row>
    <row r="192" spans="1:47" hidden="1" x14ac:dyDescent="0.25">
      <c r="A192" s="1313"/>
      <c r="B192" s="1352"/>
      <c r="C192" s="789"/>
      <c r="D192" s="148"/>
      <c r="E192" s="148"/>
      <c r="F192" s="213"/>
      <c r="G192" s="213"/>
      <c r="H192" s="1354"/>
      <c r="I192" s="789">
        <v>21</v>
      </c>
      <c r="J192" s="148" t="s">
        <v>674</v>
      </c>
      <c r="K192" s="343"/>
      <c r="L192" s="348">
        <v>14.8</v>
      </c>
      <c r="M192" s="213"/>
      <c r="N192" s="209"/>
      <c r="O192" s="789">
        <v>21</v>
      </c>
      <c r="P192" s="148" t="s">
        <v>674</v>
      </c>
      <c r="Q192" s="343"/>
      <c r="R192" s="213">
        <v>14.8</v>
      </c>
      <c r="S192" s="213"/>
      <c r="T192" s="209"/>
      <c r="U192" s="790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668"/>
      <c r="AF192" s="858"/>
      <c r="AG192" s="1030">
        <v>0</v>
      </c>
      <c r="AH192" s="1030">
        <v>0</v>
      </c>
      <c r="AI192" s="1030">
        <v>0</v>
      </c>
      <c r="AJ192" s="273">
        <f t="shared" si="16"/>
        <v>0</v>
      </c>
      <c r="AK192" s="822"/>
      <c r="AL192" s="213">
        <v>21</v>
      </c>
      <c r="AM192" s="213" t="s">
        <v>674</v>
      </c>
      <c r="AN192" s="110"/>
      <c r="AO192" s="273">
        <f>$AD192-$AI192</f>
        <v>14.8</v>
      </c>
      <c r="AP192" s="1075"/>
      <c r="AQ192" s="200"/>
      <c r="AR192" s="156"/>
      <c r="AS192" s="156"/>
      <c r="AT192" s="157"/>
      <c r="AU192" s="156"/>
    </row>
    <row r="193" spans="1:47" hidden="1" x14ac:dyDescent="0.25">
      <c r="A193" s="1313"/>
      <c r="B193" s="1352"/>
      <c r="C193" s="789"/>
      <c r="D193" s="148"/>
      <c r="E193" s="148"/>
      <c r="F193" s="213"/>
      <c r="G193" s="213"/>
      <c r="H193" s="1354"/>
      <c r="I193" s="789">
        <v>22</v>
      </c>
      <c r="J193" s="148" t="s">
        <v>673</v>
      </c>
      <c r="K193" s="343">
        <v>8.032</v>
      </c>
      <c r="L193" s="213"/>
      <c r="M193" s="213"/>
      <c r="N193" s="209"/>
      <c r="O193" s="789">
        <v>22</v>
      </c>
      <c r="P193" s="148" t="s">
        <v>673</v>
      </c>
      <c r="Q193" s="343">
        <v>8.032</v>
      </c>
      <c r="R193" s="213"/>
      <c r="S193" s="213"/>
      <c r="T193" s="209"/>
      <c r="U193" s="790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668"/>
      <c r="AF193" s="858"/>
      <c r="AG193" s="1030">
        <v>0</v>
      </c>
      <c r="AH193" s="1030">
        <v>0</v>
      </c>
      <c r="AI193" s="1030">
        <v>0</v>
      </c>
      <c r="AJ193" s="273">
        <f t="shared" si="16"/>
        <v>0</v>
      </c>
      <c r="AK193" s="822"/>
      <c r="AL193" s="213">
        <v>22</v>
      </c>
      <c r="AM193" s="213" t="s">
        <v>673</v>
      </c>
      <c r="AN193" s="110">
        <f t="shared" si="17"/>
        <v>8.032</v>
      </c>
      <c r="AO193" s="213"/>
      <c r="AP193" s="1075"/>
      <c r="AQ193" s="200"/>
      <c r="AR193" s="156"/>
      <c r="AS193" s="156"/>
      <c r="AT193" s="157"/>
      <c r="AU193" s="156"/>
    </row>
    <row r="194" spans="1:47" hidden="1" x14ac:dyDescent="0.25">
      <c r="A194" s="1313"/>
      <c r="B194" s="1352"/>
      <c r="C194" s="789"/>
      <c r="D194" s="148"/>
      <c r="E194" s="148"/>
      <c r="F194" s="213"/>
      <c r="G194" s="213"/>
      <c r="H194" s="1354"/>
      <c r="I194" s="789">
        <v>23</v>
      </c>
      <c r="J194" s="148" t="s">
        <v>672</v>
      </c>
      <c r="K194" s="343">
        <v>4</v>
      </c>
      <c r="L194" s="213"/>
      <c r="M194" s="213"/>
      <c r="N194" s="209"/>
      <c r="O194" s="789">
        <v>23</v>
      </c>
      <c r="P194" s="148" t="s">
        <v>672</v>
      </c>
      <c r="Q194" s="343">
        <v>4</v>
      </c>
      <c r="R194" s="213"/>
      <c r="S194" s="213"/>
      <c r="T194" s="209"/>
      <c r="U194" s="790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668"/>
      <c r="AF194" s="858"/>
      <c r="AG194" s="1030">
        <v>0</v>
      </c>
      <c r="AH194" s="1030">
        <v>0</v>
      </c>
      <c r="AI194" s="1030">
        <v>0</v>
      </c>
      <c r="AJ194" s="273">
        <f t="shared" si="16"/>
        <v>0</v>
      </c>
      <c r="AK194" s="822"/>
      <c r="AL194" s="213">
        <v>23</v>
      </c>
      <c r="AM194" s="213" t="s">
        <v>672</v>
      </c>
      <c r="AN194" s="110">
        <f t="shared" si="17"/>
        <v>4</v>
      </c>
      <c r="AO194" s="213"/>
      <c r="AP194" s="1075"/>
      <c r="AQ194" s="200"/>
      <c r="AR194" s="156"/>
      <c r="AS194" s="156"/>
      <c r="AT194" s="157"/>
      <c r="AU194" s="156"/>
    </row>
    <row r="195" spans="1:47" hidden="1" x14ac:dyDescent="0.25">
      <c r="A195" s="1313"/>
      <c r="B195" s="1352"/>
      <c r="C195" s="789"/>
      <c r="D195" s="148"/>
      <c r="E195" s="148"/>
      <c r="F195" s="213"/>
      <c r="G195" s="213"/>
      <c r="H195" s="1354"/>
      <c r="I195" s="789">
        <v>24</v>
      </c>
      <c r="J195" s="148" t="s">
        <v>671</v>
      </c>
      <c r="K195" s="343"/>
      <c r="L195" s="348">
        <v>10.76</v>
      </c>
      <c r="M195" s="213"/>
      <c r="N195" s="209"/>
      <c r="O195" s="789">
        <v>24</v>
      </c>
      <c r="P195" s="148" t="s">
        <v>671</v>
      </c>
      <c r="Q195" s="343"/>
      <c r="R195" s="213">
        <v>10.76</v>
      </c>
      <c r="S195" s="213"/>
      <c r="T195" s="209"/>
      <c r="U195" s="790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668"/>
      <c r="AF195" s="858"/>
      <c r="AG195" s="1029">
        <v>0</v>
      </c>
      <c r="AH195" s="1029">
        <v>0</v>
      </c>
      <c r="AI195" s="1029">
        <v>0</v>
      </c>
      <c r="AJ195" s="273">
        <f t="shared" si="16"/>
        <v>0</v>
      </c>
      <c r="AK195" s="822"/>
      <c r="AL195" s="213">
        <v>24</v>
      </c>
      <c r="AM195" s="213" t="s">
        <v>671</v>
      </c>
      <c r="AN195" s="110"/>
      <c r="AO195" s="273">
        <f>$AD195-$AI195</f>
        <v>10.76</v>
      </c>
      <c r="AP195" s="1075"/>
      <c r="AQ195" s="200"/>
      <c r="AR195" s="156"/>
      <c r="AS195" s="156"/>
      <c r="AT195" s="157"/>
      <c r="AU195" s="156"/>
    </row>
    <row r="196" spans="1:47" hidden="1" x14ac:dyDescent="0.25">
      <c r="A196" s="1313"/>
      <c r="B196" s="1352"/>
      <c r="C196" s="789"/>
      <c r="D196" s="148"/>
      <c r="E196" s="213"/>
      <c r="F196" s="213"/>
      <c r="G196" s="213"/>
      <c r="H196" s="1354"/>
      <c r="I196" s="789">
        <v>25</v>
      </c>
      <c r="J196" s="148" t="s">
        <v>660</v>
      </c>
      <c r="K196" s="343"/>
      <c r="L196" s="348">
        <v>12.68</v>
      </c>
      <c r="M196" s="213"/>
      <c r="N196" s="209"/>
      <c r="O196" s="789">
        <v>25</v>
      </c>
      <c r="P196" s="148" t="s">
        <v>660</v>
      </c>
      <c r="Q196" s="343"/>
      <c r="R196" s="213">
        <v>12.68</v>
      </c>
      <c r="S196" s="213"/>
      <c r="T196" s="209"/>
      <c r="U196" s="790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668"/>
      <c r="AF196" s="858"/>
      <c r="AG196" s="1029">
        <v>0</v>
      </c>
      <c r="AH196" s="1029">
        <v>0</v>
      </c>
      <c r="AI196" s="1029">
        <v>0</v>
      </c>
      <c r="AJ196" s="273">
        <f t="shared" si="16"/>
        <v>0</v>
      </c>
      <c r="AK196" s="822"/>
      <c r="AL196" s="213">
        <v>25</v>
      </c>
      <c r="AM196" s="213" t="s">
        <v>660</v>
      </c>
      <c r="AN196" s="110"/>
      <c r="AO196" s="273">
        <f>$AD196-$AI196</f>
        <v>12.68</v>
      </c>
      <c r="AP196" s="1075"/>
      <c r="AQ196" s="200"/>
      <c r="AR196" s="156"/>
      <c r="AS196" s="156"/>
      <c r="AT196" s="157"/>
      <c r="AU196" s="156"/>
    </row>
    <row r="197" spans="1:47" hidden="1" x14ac:dyDescent="0.25">
      <c r="A197" s="1313"/>
      <c r="B197" s="1352"/>
      <c r="C197" s="789"/>
      <c r="D197" s="148"/>
      <c r="E197" s="213"/>
      <c r="F197" s="213"/>
      <c r="G197" s="213"/>
      <c r="H197" s="1354"/>
      <c r="I197" s="789">
        <v>26</v>
      </c>
      <c r="J197" s="148" t="s">
        <v>670</v>
      </c>
      <c r="K197" s="343">
        <v>3.0840000000000001</v>
      </c>
      <c r="L197" s="213"/>
      <c r="M197" s="213"/>
      <c r="N197" s="209"/>
      <c r="O197" s="789">
        <v>26</v>
      </c>
      <c r="P197" s="148" t="s">
        <v>670</v>
      </c>
      <c r="Q197" s="343">
        <v>3.0840000000000001</v>
      </c>
      <c r="R197" s="213"/>
      <c r="S197" s="213"/>
      <c r="T197" s="209"/>
      <c r="U197" s="790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668"/>
      <c r="AF197" s="858"/>
      <c r="AG197" s="1029">
        <v>0</v>
      </c>
      <c r="AH197" s="1029">
        <v>0</v>
      </c>
      <c r="AI197" s="1029">
        <v>0</v>
      </c>
      <c r="AJ197" s="273">
        <f t="shared" si="16"/>
        <v>0</v>
      </c>
      <c r="AK197" s="822"/>
      <c r="AL197" s="213">
        <v>26</v>
      </c>
      <c r="AM197" s="213" t="s">
        <v>670</v>
      </c>
      <c r="AN197" s="110">
        <f t="shared" si="17"/>
        <v>3.0840000000000001</v>
      </c>
      <c r="AO197" s="213"/>
      <c r="AP197" s="1075"/>
      <c r="AQ197" s="200"/>
      <c r="AR197" s="156"/>
      <c r="AS197" s="156"/>
      <c r="AT197" s="157"/>
      <c r="AU197" s="156"/>
    </row>
    <row r="198" spans="1:47" hidden="1" x14ac:dyDescent="0.25">
      <c r="A198" s="1313"/>
      <c r="B198" s="1352"/>
      <c r="C198" s="789"/>
      <c r="D198" s="148"/>
      <c r="E198" s="213"/>
      <c r="F198" s="213"/>
      <c r="G198" s="213"/>
      <c r="H198" s="1354"/>
      <c r="I198" s="789">
        <v>27</v>
      </c>
      <c r="J198" s="148" t="s">
        <v>669</v>
      </c>
      <c r="K198" s="343">
        <v>1.49</v>
      </c>
      <c r="L198" s="213"/>
      <c r="M198" s="213"/>
      <c r="N198" s="209"/>
      <c r="O198" s="789">
        <v>27</v>
      </c>
      <c r="P198" s="148" t="s">
        <v>669</v>
      </c>
      <c r="Q198" s="343">
        <v>1.49</v>
      </c>
      <c r="R198" s="213"/>
      <c r="S198" s="213"/>
      <c r="T198" s="209"/>
      <c r="U198" s="790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668"/>
      <c r="AF198" s="858"/>
      <c r="AG198" s="1029">
        <v>0</v>
      </c>
      <c r="AH198" s="1029">
        <v>0</v>
      </c>
      <c r="AI198" s="1029">
        <v>0</v>
      </c>
      <c r="AJ198" s="273">
        <f t="shared" si="16"/>
        <v>0</v>
      </c>
      <c r="AK198" s="822"/>
      <c r="AL198" s="213">
        <v>27</v>
      </c>
      <c r="AM198" s="213" t="s">
        <v>669</v>
      </c>
      <c r="AN198" s="110">
        <f t="shared" si="17"/>
        <v>1.49</v>
      </c>
      <c r="AO198" s="213"/>
      <c r="AP198" s="1075"/>
      <c r="AQ198" s="200"/>
      <c r="AR198" s="156"/>
      <c r="AS198" s="156"/>
      <c r="AT198" s="157"/>
      <c r="AU198" s="156"/>
    </row>
    <row r="199" spans="1:47" hidden="1" x14ac:dyDescent="0.25">
      <c r="A199" s="1313"/>
      <c r="B199" s="1352"/>
      <c r="C199" s="789"/>
      <c r="D199" s="148"/>
      <c r="E199" s="213"/>
      <c r="F199" s="213"/>
      <c r="G199" s="213"/>
      <c r="H199" s="1354"/>
      <c r="I199" s="789">
        <v>28</v>
      </c>
      <c r="J199" s="148" t="s">
        <v>668</v>
      </c>
      <c r="K199" s="343">
        <v>8</v>
      </c>
      <c r="L199" s="213"/>
      <c r="M199" s="213"/>
      <c r="N199" s="209"/>
      <c r="O199" s="789">
        <v>28</v>
      </c>
      <c r="P199" s="148" t="s">
        <v>668</v>
      </c>
      <c r="Q199" s="343">
        <v>8</v>
      </c>
      <c r="R199" s="213"/>
      <c r="S199" s="213"/>
      <c r="T199" s="209"/>
      <c r="U199" s="790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668"/>
      <c r="AF199" s="858"/>
      <c r="AG199" s="1029">
        <v>0</v>
      </c>
      <c r="AH199" s="1029">
        <v>0</v>
      </c>
      <c r="AI199" s="1029">
        <v>0</v>
      </c>
      <c r="AJ199" s="273">
        <f t="shared" si="16"/>
        <v>0</v>
      </c>
      <c r="AK199" s="822"/>
      <c r="AL199" s="213">
        <v>28</v>
      </c>
      <c r="AM199" s="213" t="s">
        <v>668</v>
      </c>
      <c r="AN199" s="110">
        <f t="shared" si="17"/>
        <v>8</v>
      </c>
      <c r="AO199" s="213"/>
      <c r="AP199" s="1075"/>
      <c r="AQ199" s="200"/>
      <c r="AR199" s="156"/>
      <c r="AS199" s="156"/>
      <c r="AT199" s="157"/>
      <c r="AU199" s="156"/>
    </row>
    <row r="200" spans="1:47" hidden="1" x14ac:dyDescent="0.25">
      <c r="A200" s="1313"/>
      <c r="B200" s="1352"/>
      <c r="C200" s="789"/>
      <c r="D200" s="148"/>
      <c r="E200" s="213"/>
      <c r="F200" s="213"/>
      <c r="G200" s="213"/>
      <c r="H200" s="1354"/>
      <c r="I200" s="789">
        <v>29</v>
      </c>
      <c r="J200" s="148" t="s">
        <v>667</v>
      </c>
      <c r="K200" s="343">
        <v>1.375</v>
      </c>
      <c r="L200" s="213"/>
      <c r="M200" s="213"/>
      <c r="N200" s="209"/>
      <c r="O200" s="789">
        <v>29</v>
      </c>
      <c r="P200" s="148" t="s">
        <v>667</v>
      </c>
      <c r="Q200" s="343">
        <v>1.375</v>
      </c>
      <c r="R200" s="213"/>
      <c r="S200" s="213"/>
      <c r="T200" s="209"/>
      <c r="U200" s="790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668"/>
      <c r="AF200" s="858"/>
      <c r="AG200" s="1029">
        <v>0</v>
      </c>
      <c r="AH200" s="1029">
        <v>0</v>
      </c>
      <c r="AI200" s="1029">
        <v>0</v>
      </c>
      <c r="AJ200" s="273">
        <f t="shared" si="16"/>
        <v>0</v>
      </c>
      <c r="AK200" s="822"/>
      <c r="AL200" s="213">
        <v>29</v>
      </c>
      <c r="AM200" s="213" t="s">
        <v>667</v>
      </c>
      <c r="AN200" s="110">
        <f t="shared" si="17"/>
        <v>1.375</v>
      </c>
      <c r="AO200" s="213"/>
      <c r="AP200" s="1075"/>
      <c r="AQ200" s="200"/>
      <c r="AR200" s="156"/>
      <c r="AS200" s="156"/>
      <c r="AT200" s="157"/>
      <c r="AU200" s="156"/>
    </row>
    <row r="201" spans="1:47" hidden="1" x14ac:dyDescent="0.25">
      <c r="A201" s="1313"/>
      <c r="B201" s="1352"/>
      <c r="C201" s="789"/>
      <c r="D201" s="148"/>
      <c r="E201" s="213"/>
      <c r="F201" s="213"/>
      <c r="G201" s="213"/>
      <c r="H201" s="1354"/>
      <c r="I201" s="789">
        <v>30</v>
      </c>
      <c r="J201" s="148" t="s">
        <v>666</v>
      </c>
      <c r="K201" s="343">
        <v>3.87</v>
      </c>
      <c r="L201" s="213"/>
      <c r="M201" s="213"/>
      <c r="N201" s="209"/>
      <c r="O201" s="789">
        <v>30</v>
      </c>
      <c r="P201" s="148" t="s">
        <v>666</v>
      </c>
      <c r="Q201" s="343">
        <v>3.87</v>
      </c>
      <c r="R201" s="213"/>
      <c r="S201" s="213"/>
      <c r="T201" s="209"/>
      <c r="U201" s="790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668"/>
      <c r="AF201" s="858"/>
      <c r="AG201" s="1029">
        <v>0</v>
      </c>
      <c r="AH201" s="1029">
        <v>0</v>
      </c>
      <c r="AI201" s="1029">
        <v>0</v>
      </c>
      <c r="AJ201" s="273">
        <f t="shared" si="16"/>
        <v>0</v>
      </c>
      <c r="AK201" s="822"/>
      <c r="AL201" s="213">
        <v>30</v>
      </c>
      <c r="AM201" s="213" t="s">
        <v>666</v>
      </c>
      <c r="AN201" s="110">
        <f t="shared" si="17"/>
        <v>3.87</v>
      </c>
      <c r="AO201" s="213"/>
      <c r="AP201" s="1075"/>
      <c r="AQ201" s="200"/>
      <c r="AR201" s="156"/>
      <c r="AS201" s="156"/>
      <c r="AT201" s="157"/>
      <c r="AU201" s="156"/>
    </row>
    <row r="202" spans="1:47" hidden="1" x14ac:dyDescent="0.25">
      <c r="A202" s="1313"/>
      <c r="B202" s="1352"/>
      <c r="C202" s="789"/>
      <c r="D202" s="148"/>
      <c r="E202" s="213"/>
      <c r="F202" s="213"/>
      <c r="G202" s="213"/>
      <c r="H202" s="1354"/>
      <c r="I202" s="789">
        <v>31</v>
      </c>
      <c r="J202" s="148" t="s">
        <v>665</v>
      </c>
      <c r="K202" s="343">
        <v>6</v>
      </c>
      <c r="L202" s="213"/>
      <c r="M202" s="213"/>
      <c r="N202" s="209"/>
      <c r="O202" s="789">
        <v>31</v>
      </c>
      <c r="P202" s="148" t="s">
        <v>665</v>
      </c>
      <c r="Q202" s="343">
        <v>6</v>
      </c>
      <c r="R202" s="213"/>
      <c r="S202" s="213"/>
      <c r="T202" s="209"/>
      <c r="U202" s="790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668"/>
      <c r="AF202" s="858"/>
      <c r="AG202" s="1029">
        <v>0</v>
      </c>
      <c r="AH202" s="1029">
        <v>0</v>
      </c>
      <c r="AI202" s="1029">
        <v>0</v>
      </c>
      <c r="AJ202" s="273">
        <f t="shared" si="16"/>
        <v>0</v>
      </c>
      <c r="AK202" s="822"/>
      <c r="AL202" s="213">
        <v>31</v>
      </c>
      <c r="AM202" s="213" t="s">
        <v>665</v>
      </c>
      <c r="AN202" s="110">
        <f t="shared" si="17"/>
        <v>6</v>
      </c>
      <c r="AO202" s="213"/>
      <c r="AP202" s="1075"/>
      <c r="AQ202" s="200"/>
      <c r="AR202" s="156"/>
      <c r="AS202" s="156"/>
      <c r="AT202" s="157"/>
      <c r="AU202" s="156"/>
    </row>
    <row r="203" spans="1:47" hidden="1" x14ac:dyDescent="0.25">
      <c r="A203" s="1313"/>
      <c r="B203" s="1352"/>
      <c r="C203" s="789"/>
      <c r="D203" s="148"/>
      <c r="E203" s="213"/>
      <c r="F203" s="213"/>
      <c r="G203" s="213"/>
      <c r="H203" s="1354"/>
      <c r="I203" s="789">
        <v>32</v>
      </c>
      <c r="J203" s="148" t="s">
        <v>664</v>
      </c>
      <c r="K203" s="343">
        <v>2.12</v>
      </c>
      <c r="L203" s="213"/>
      <c r="M203" s="213"/>
      <c r="N203" s="209"/>
      <c r="O203" s="789">
        <v>32</v>
      </c>
      <c r="P203" s="148" t="s">
        <v>664</v>
      </c>
      <c r="Q203" s="343">
        <v>2.12</v>
      </c>
      <c r="R203" s="213"/>
      <c r="S203" s="213"/>
      <c r="T203" s="209"/>
      <c r="U203" s="790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668"/>
      <c r="AF203" s="858"/>
      <c r="AG203" s="1029">
        <v>0</v>
      </c>
      <c r="AH203" s="1029">
        <v>0</v>
      </c>
      <c r="AI203" s="1029">
        <v>0</v>
      </c>
      <c r="AJ203" s="273">
        <f t="shared" si="16"/>
        <v>0</v>
      </c>
      <c r="AK203" s="822"/>
      <c r="AL203" s="213">
        <v>32</v>
      </c>
      <c r="AM203" s="213" t="s">
        <v>664</v>
      </c>
      <c r="AN203" s="110">
        <f t="shared" si="17"/>
        <v>2.12</v>
      </c>
      <c r="AO203" s="213"/>
      <c r="AP203" s="1075"/>
      <c r="AQ203" s="200"/>
      <c r="AR203" s="156"/>
      <c r="AS203" s="156"/>
      <c r="AT203" s="157"/>
      <c r="AU203" s="156"/>
    </row>
    <row r="204" spans="1:47" hidden="1" x14ac:dyDescent="0.25">
      <c r="A204" s="1313"/>
      <c r="B204" s="1352"/>
      <c r="C204" s="789"/>
      <c r="D204" s="148"/>
      <c r="E204" s="213"/>
      <c r="F204" s="213"/>
      <c r="G204" s="213"/>
      <c r="H204" s="1354"/>
      <c r="I204" s="789">
        <v>33</v>
      </c>
      <c r="J204" s="148" t="s">
        <v>663</v>
      </c>
      <c r="K204" s="343">
        <v>0.5</v>
      </c>
      <c r="L204" s="213"/>
      <c r="M204" s="213"/>
      <c r="N204" s="209"/>
      <c r="O204" s="789">
        <v>33</v>
      </c>
      <c r="P204" s="148" t="s">
        <v>663</v>
      </c>
      <c r="Q204" s="343">
        <v>0.5</v>
      </c>
      <c r="R204" s="213"/>
      <c r="S204" s="213"/>
      <c r="T204" s="209"/>
      <c r="U204" s="790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668"/>
      <c r="AF204" s="858"/>
      <c r="AG204" s="1029">
        <v>0</v>
      </c>
      <c r="AH204" s="1029">
        <v>0</v>
      </c>
      <c r="AI204" s="1029">
        <v>0</v>
      </c>
      <c r="AJ204" s="273">
        <f t="shared" si="16"/>
        <v>0</v>
      </c>
      <c r="AK204" s="822"/>
      <c r="AL204" s="213">
        <v>33</v>
      </c>
      <c r="AM204" s="213" t="s">
        <v>663</v>
      </c>
      <c r="AN204" s="110">
        <f t="shared" si="17"/>
        <v>0.5</v>
      </c>
      <c r="AO204" s="213"/>
      <c r="AP204" s="1075"/>
      <c r="AQ204" s="200"/>
      <c r="AR204" s="156"/>
      <c r="AS204" s="156"/>
      <c r="AT204" s="157"/>
      <c r="AU204" s="156"/>
    </row>
    <row r="205" spans="1:47" hidden="1" x14ac:dyDescent="0.25">
      <c r="A205" s="1313"/>
      <c r="B205" s="1352"/>
      <c r="C205" s="789"/>
      <c r="D205" s="148"/>
      <c r="E205" s="213"/>
      <c r="F205" s="213"/>
      <c r="G205" s="213"/>
      <c r="H205" s="1354"/>
      <c r="I205" s="789">
        <v>34</v>
      </c>
      <c r="J205" s="148" t="s">
        <v>662</v>
      </c>
      <c r="K205" s="343">
        <v>3.17</v>
      </c>
      <c r="L205" s="213"/>
      <c r="M205" s="213"/>
      <c r="N205" s="209"/>
      <c r="O205" s="789">
        <v>34</v>
      </c>
      <c r="P205" s="148" t="s">
        <v>662</v>
      </c>
      <c r="Q205" s="343">
        <v>3.17</v>
      </c>
      <c r="R205" s="213"/>
      <c r="S205" s="213"/>
      <c r="T205" s="209"/>
      <c r="U205" s="790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668"/>
      <c r="AF205" s="858"/>
      <c r="AG205" s="1029">
        <v>0</v>
      </c>
      <c r="AH205" s="1029">
        <v>0</v>
      </c>
      <c r="AI205" s="1029">
        <v>0</v>
      </c>
      <c r="AJ205" s="273">
        <f t="shared" si="16"/>
        <v>0</v>
      </c>
      <c r="AK205" s="822"/>
      <c r="AL205" s="213">
        <v>34</v>
      </c>
      <c r="AM205" s="213" t="s">
        <v>662</v>
      </c>
      <c r="AN205" s="110">
        <f t="shared" si="17"/>
        <v>3.17</v>
      </c>
      <c r="AO205" s="213"/>
      <c r="AP205" s="1075"/>
      <c r="AQ205" s="200"/>
      <c r="AR205" s="156"/>
      <c r="AS205" s="156"/>
      <c r="AT205" s="157"/>
      <c r="AU205" s="156"/>
    </row>
    <row r="206" spans="1:47" hidden="1" x14ac:dyDescent="0.25">
      <c r="A206" s="1313"/>
      <c r="B206" s="1352"/>
      <c r="C206" s="789"/>
      <c r="D206" s="148"/>
      <c r="E206" s="213"/>
      <c r="F206" s="213"/>
      <c r="G206" s="213"/>
      <c r="H206" s="1354"/>
      <c r="I206" s="789">
        <v>35</v>
      </c>
      <c r="J206" s="148" t="s">
        <v>661</v>
      </c>
      <c r="K206" s="343">
        <v>2</v>
      </c>
      <c r="L206" s="213"/>
      <c r="M206" s="213"/>
      <c r="N206" s="209"/>
      <c r="O206" s="789">
        <v>35</v>
      </c>
      <c r="P206" s="148" t="s">
        <v>661</v>
      </c>
      <c r="Q206" s="343">
        <v>2</v>
      </c>
      <c r="R206" s="213"/>
      <c r="S206" s="213"/>
      <c r="T206" s="209"/>
      <c r="U206" s="790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668"/>
      <c r="AF206" s="858"/>
      <c r="AG206" s="1029">
        <v>0</v>
      </c>
      <c r="AH206" s="1029">
        <v>0</v>
      </c>
      <c r="AI206" s="1029">
        <v>0</v>
      </c>
      <c r="AJ206" s="273">
        <f t="shared" si="16"/>
        <v>0</v>
      </c>
      <c r="AK206" s="822"/>
      <c r="AL206" s="213">
        <v>35</v>
      </c>
      <c r="AM206" s="213" t="s">
        <v>661</v>
      </c>
      <c r="AN206" s="110">
        <f>$AC206-$AI206</f>
        <v>2</v>
      </c>
      <c r="AO206" s="213"/>
      <c r="AP206" s="1075"/>
      <c r="AQ206" s="200"/>
      <c r="AR206" s="156"/>
      <c r="AS206" s="156"/>
      <c r="AT206" s="157"/>
      <c r="AU206" s="156"/>
    </row>
    <row r="207" spans="1:47" hidden="1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90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854"/>
      <c r="AF207" s="1025"/>
      <c r="AG207" s="1029">
        <v>0</v>
      </c>
      <c r="AH207" s="1029">
        <v>0</v>
      </c>
      <c r="AI207" s="1029">
        <v>0</v>
      </c>
      <c r="AJ207" s="273">
        <f t="shared" si="16"/>
        <v>0</v>
      </c>
      <c r="AK207" s="822"/>
      <c r="AL207" s="213">
        <v>36</v>
      </c>
      <c r="AM207" s="213" t="s">
        <v>660</v>
      </c>
      <c r="AN207" s="110">
        <f>$AC207-$AI207</f>
        <v>2.4</v>
      </c>
      <c r="AO207" s="17"/>
      <c r="AP207" s="1076"/>
      <c r="AQ207" s="200"/>
      <c r="AR207" s="156"/>
      <c r="AS207" s="156"/>
      <c r="AT207" s="157"/>
      <c r="AU207" s="156"/>
    </row>
    <row r="208" spans="1:47" hidden="1" x14ac:dyDescent="0.25">
      <c r="A208" s="778"/>
      <c r="B208" s="787"/>
      <c r="C208" s="351"/>
      <c r="D208" s="351"/>
      <c r="E208" s="350"/>
      <c r="F208" s="213"/>
      <c r="G208" s="213"/>
      <c r="H208" s="788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90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854"/>
      <c r="AF208" s="1025"/>
      <c r="AG208" s="1029">
        <v>0</v>
      </c>
      <c r="AH208" s="1029">
        <v>0</v>
      </c>
      <c r="AI208" s="1029">
        <v>0</v>
      </c>
      <c r="AJ208" s="273">
        <f t="shared" si="16"/>
        <v>0</v>
      </c>
      <c r="AK208" s="822"/>
      <c r="AL208" s="213">
        <v>37</v>
      </c>
      <c r="AM208" s="213" t="s">
        <v>659</v>
      </c>
      <c r="AN208" s="17"/>
      <c r="AO208" s="273">
        <f>$AD208-$AI208</f>
        <v>14.87</v>
      </c>
      <c r="AP208" s="1076"/>
      <c r="AQ208" s="200"/>
      <c r="AR208" s="156"/>
      <c r="AS208" s="156"/>
      <c r="AT208" s="157"/>
      <c r="AU208" s="156"/>
    </row>
    <row r="209" spans="1:50" hidden="1" x14ac:dyDescent="0.25">
      <c r="A209" s="778"/>
      <c r="B209" s="352"/>
      <c r="C209" s="353"/>
      <c r="D209" s="353"/>
      <c r="E209" s="350"/>
      <c r="F209" s="213"/>
      <c r="G209" s="213"/>
      <c r="H209" s="782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89">
        <v>38</v>
      </c>
      <c r="P209" s="354" t="s">
        <v>658</v>
      </c>
      <c r="Q209" s="348"/>
      <c r="R209" s="348">
        <v>10.3</v>
      </c>
      <c r="S209" s="213"/>
      <c r="T209" s="209"/>
      <c r="U209" s="790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854"/>
      <c r="AF209" s="1025"/>
      <c r="AG209" s="1029">
        <v>0</v>
      </c>
      <c r="AH209" s="1029">
        <v>0</v>
      </c>
      <c r="AI209" s="1029">
        <v>0</v>
      </c>
      <c r="AJ209" s="273">
        <f t="shared" si="16"/>
        <v>0</v>
      </c>
      <c r="AK209" s="822"/>
      <c r="AL209" s="213">
        <v>38</v>
      </c>
      <c r="AM209" s="213" t="s">
        <v>658</v>
      </c>
      <c r="AN209" s="17"/>
      <c r="AO209" s="273">
        <f>$AD209-$AI209</f>
        <v>10.3</v>
      </c>
      <c r="AP209" s="1076"/>
      <c r="AQ209" s="333" t="s">
        <v>0</v>
      </c>
      <c r="AR209" s="176" t="s">
        <v>39</v>
      </c>
      <c r="AS209" s="176" t="s">
        <v>904</v>
      </c>
      <c r="AT209" s="257" t="s">
        <v>918</v>
      </c>
      <c r="AU209" s="156"/>
      <c r="AV209" s="156" t="s">
        <v>925</v>
      </c>
      <c r="AW209" s="156" t="s">
        <v>37</v>
      </c>
      <c r="AX209" s="156" t="s">
        <v>855</v>
      </c>
    </row>
    <row r="210" spans="1:50" ht="16.5" hidden="1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856"/>
      <c r="AF210" s="883"/>
      <c r="AG210" s="203"/>
      <c r="AH210" s="203"/>
      <c r="AI210" s="203"/>
      <c r="AJ210" s="203"/>
      <c r="AK210" s="857"/>
      <c r="AL210" s="356"/>
      <c r="AM210" s="356"/>
      <c r="AN210" s="356"/>
      <c r="AO210" s="356"/>
      <c r="AP210" s="1077"/>
      <c r="AQ210" s="1036">
        <f>SUM(E172:G190)</f>
        <v>35.277999999999999</v>
      </c>
      <c r="AR210" s="357">
        <f>SUM(K172:M209)</f>
        <v>202.56700000000004</v>
      </c>
      <c r="AS210" s="358">
        <f>SUM(Q172:S209)</f>
        <v>173.68100000000004</v>
      </c>
      <c r="AT210" s="359">
        <f>SUM(AN172:AP209)</f>
        <v>161.78200000000001</v>
      </c>
      <c r="AU210" s="1127"/>
      <c r="AV210" s="513">
        <f>SUM(AC172:AC209)</f>
        <v>77.252000000000024</v>
      </c>
      <c r="AW210" s="513">
        <f>SUM(AD172:AD209)</f>
        <v>84.53</v>
      </c>
      <c r="AX210" s="513">
        <f>SUM(AE172:AE209)</f>
        <v>0</v>
      </c>
    </row>
    <row r="211" spans="1:50" hidden="1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284"/>
      <c r="AF211" s="858"/>
      <c r="AG211" s="148"/>
      <c r="AH211" s="148"/>
      <c r="AI211" s="148"/>
      <c r="AJ211" s="148"/>
      <c r="AK211" s="1011"/>
      <c r="AL211" s="191"/>
      <c r="AM211" s="191"/>
      <c r="AN211" s="191"/>
      <c r="AO211" s="191"/>
      <c r="AP211" s="1051"/>
      <c r="AQ211" s="192"/>
      <c r="AR211" s="133"/>
      <c r="AS211" s="133"/>
      <c r="AT211" s="134"/>
      <c r="AU211" s="156"/>
    </row>
    <row r="212" spans="1:50" hidden="1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275"/>
      <c r="AF212" s="858"/>
      <c r="AG212" s="148"/>
      <c r="AH212" s="148"/>
      <c r="AI212" s="148"/>
      <c r="AJ212" s="148"/>
      <c r="AK212" s="851"/>
      <c r="AL212" s="152"/>
      <c r="AM212" s="152"/>
      <c r="AN212" s="152"/>
      <c r="AO212" s="152"/>
      <c r="AP212" s="1049"/>
      <c r="AQ212" s="200"/>
      <c r="AR212" s="156"/>
      <c r="AS212" s="156"/>
      <c r="AT212" s="360"/>
      <c r="AU212" s="432"/>
    </row>
    <row r="213" spans="1:50" hidden="1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275"/>
      <c r="AF213" s="858"/>
      <c r="AG213" s="148"/>
      <c r="AH213" s="148"/>
      <c r="AI213" s="148"/>
      <c r="AJ213" s="148"/>
      <c r="AK213" s="851"/>
      <c r="AL213" s="152"/>
      <c r="AM213" s="152"/>
      <c r="AN213" s="152"/>
      <c r="AO213" s="152"/>
      <c r="AP213" s="1049"/>
      <c r="AQ213" s="200"/>
      <c r="AR213" s="156"/>
      <c r="AS213" s="156"/>
      <c r="AT213" s="157"/>
      <c r="AU213" s="156"/>
    </row>
    <row r="214" spans="1:50" hidden="1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275"/>
      <c r="AF214" s="858"/>
      <c r="AG214" s="148"/>
      <c r="AH214" s="148"/>
      <c r="AI214" s="148"/>
      <c r="AJ214" s="148"/>
      <c r="AK214" s="851"/>
      <c r="AL214" s="152"/>
      <c r="AM214" s="152"/>
      <c r="AN214" s="152"/>
      <c r="AO214" s="152"/>
      <c r="AP214" s="1049"/>
      <c r="AQ214" s="200"/>
      <c r="AR214" s="156"/>
      <c r="AS214" s="156"/>
      <c r="AT214" s="157"/>
      <c r="AU214" s="156"/>
    </row>
    <row r="215" spans="1:50" hidden="1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275"/>
      <c r="AF215" s="858"/>
      <c r="AG215" s="148"/>
      <c r="AH215" s="148"/>
      <c r="AI215" s="148"/>
      <c r="AJ215" s="148"/>
      <c r="AK215" s="851"/>
      <c r="AL215" s="152"/>
      <c r="AM215" s="152"/>
      <c r="AN215" s="152"/>
      <c r="AO215" s="152"/>
      <c r="AP215" s="1049"/>
      <c r="AQ215" s="200"/>
      <c r="AR215" s="156"/>
      <c r="AS215" s="156"/>
      <c r="AT215" s="157"/>
      <c r="AU215" s="156"/>
    </row>
    <row r="216" spans="1:50" hidden="1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275"/>
      <c r="AF216" s="858"/>
      <c r="AG216" s="686">
        <v>1.1000000000000001</v>
      </c>
      <c r="AH216" s="686">
        <v>1.4</v>
      </c>
      <c r="AI216" s="686">
        <v>0.44</v>
      </c>
      <c r="AJ216" s="273">
        <f>AG216+AH216+AI216</f>
        <v>2.94</v>
      </c>
      <c r="AK216" s="851"/>
      <c r="AL216" s="613">
        <v>6</v>
      </c>
      <c r="AM216" s="288" t="s">
        <v>650</v>
      </c>
      <c r="AN216" s="290">
        <f>$AC216-$AI216</f>
        <v>0.84000000000000008</v>
      </c>
      <c r="AO216" s="152"/>
      <c r="AP216" s="1049"/>
      <c r="AQ216" s="200"/>
      <c r="AR216" s="156"/>
      <c r="AS216" s="156"/>
      <c r="AT216" s="157"/>
      <c r="AU216" s="156"/>
    </row>
    <row r="217" spans="1:50" hidden="1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275"/>
      <c r="AF217" s="858"/>
      <c r="AG217" s="686"/>
      <c r="AH217" s="686"/>
      <c r="AI217" s="686"/>
      <c r="AJ217" s="273"/>
      <c r="AK217" s="1027"/>
      <c r="AL217" s="724">
        <v>7</v>
      </c>
      <c r="AM217" s="288" t="s">
        <v>650</v>
      </c>
      <c r="AN217" s="290"/>
      <c r="AO217" s="290">
        <f>AD217-AI217</f>
        <v>3.29</v>
      </c>
      <c r="AP217" s="1049"/>
      <c r="AQ217" s="200"/>
      <c r="AR217" s="156"/>
      <c r="AS217" s="156"/>
      <c r="AT217" s="157"/>
      <c r="AU217" s="156"/>
    </row>
    <row r="218" spans="1:50" hidden="1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275"/>
      <c r="AF218" s="858"/>
      <c r="AG218" s="686"/>
      <c r="AH218" s="686">
        <v>2.4300000000000002</v>
      </c>
      <c r="AI218" s="686"/>
      <c r="AJ218" s="273">
        <f t="shared" ref="AJ218" si="18">AG218+AH218+AI218</f>
        <v>2.4300000000000002</v>
      </c>
      <c r="AK218" s="851"/>
      <c r="AL218" s="724">
        <v>8</v>
      </c>
      <c r="AM218" s="288" t="s">
        <v>650</v>
      </c>
      <c r="AN218" s="290">
        <f>$AC218-$AI218</f>
        <v>6.0000000000000053E-2</v>
      </c>
      <c r="AO218" s="288"/>
      <c r="AP218" s="1049"/>
      <c r="AQ218" s="200"/>
      <c r="AR218" s="156"/>
      <c r="AS218" s="156"/>
      <c r="AT218" s="157"/>
      <c r="AU218" s="156"/>
    </row>
    <row r="219" spans="1:50" hidden="1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275"/>
      <c r="AF219" s="858"/>
      <c r="AG219" s="686"/>
      <c r="AH219" s="686"/>
      <c r="AI219" s="686"/>
      <c r="AJ219" s="273"/>
      <c r="AK219" s="851"/>
      <c r="AL219" s="173">
        <v>9</v>
      </c>
      <c r="AM219" s="152" t="s">
        <v>649</v>
      </c>
      <c r="AN219" s="290">
        <f t="shared" ref="AN219:AN222" si="19">$AC219-$AI219</f>
        <v>1.68</v>
      </c>
      <c r="AO219" s="152"/>
      <c r="AP219" s="1049"/>
      <c r="AQ219" s="200"/>
      <c r="AR219" s="156"/>
      <c r="AS219" s="156"/>
      <c r="AT219" s="157"/>
      <c r="AU219" s="156"/>
    </row>
    <row r="220" spans="1:50" hidden="1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275"/>
      <c r="AF220" s="858"/>
      <c r="AG220" s="686"/>
      <c r="AH220" s="686"/>
      <c r="AI220" s="686"/>
      <c r="AJ220" s="273"/>
      <c r="AK220" s="851"/>
      <c r="AL220" s="365">
        <v>10</v>
      </c>
      <c r="AM220" s="152" t="s">
        <v>649</v>
      </c>
      <c r="AN220" s="109">
        <f t="shared" si="19"/>
        <v>2.2799999999999998</v>
      </c>
      <c r="AO220" s="152"/>
      <c r="AP220" s="1049"/>
      <c r="AQ220" s="200"/>
      <c r="AR220" s="156"/>
      <c r="AS220" s="156"/>
      <c r="AT220" s="157"/>
      <c r="AU220" s="156"/>
    </row>
    <row r="221" spans="1:50" hidden="1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75"/>
      <c r="AF221" s="858"/>
      <c r="AG221" s="686"/>
      <c r="AH221" s="686"/>
      <c r="AI221" s="686"/>
      <c r="AJ221" s="273"/>
      <c r="AK221" s="851"/>
      <c r="AL221" s="365">
        <v>11</v>
      </c>
      <c r="AM221" s="152" t="s">
        <v>649</v>
      </c>
      <c r="AN221" s="109">
        <f t="shared" si="19"/>
        <v>2.57</v>
      </c>
      <c r="AO221" s="148"/>
      <c r="AP221" s="409"/>
      <c r="AQ221" s="200"/>
      <c r="AR221" s="156"/>
      <c r="AS221" s="156"/>
      <c r="AT221" s="157"/>
      <c r="AU221" s="156"/>
    </row>
    <row r="222" spans="1:50" hidden="1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90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75"/>
      <c r="AF222" s="858"/>
      <c r="AG222" s="686"/>
      <c r="AH222" s="686"/>
      <c r="AI222" s="686"/>
      <c r="AJ222" s="273"/>
      <c r="AK222" s="822"/>
      <c r="AL222" s="365">
        <v>12</v>
      </c>
      <c r="AM222" s="152" t="s">
        <v>649</v>
      </c>
      <c r="AN222" s="109">
        <f t="shared" si="19"/>
        <v>0.98</v>
      </c>
      <c r="AO222" s="148"/>
      <c r="AP222" s="409"/>
      <c r="AQ222" s="200"/>
      <c r="AR222" s="156"/>
      <c r="AS222" s="156"/>
      <c r="AT222" s="157"/>
      <c r="AU222" s="156"/>
    </row>
    <row r="223" spans="1:50" hidden="1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84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75"/>
      <c r="AF223" s="858"/>
      <c r="AG223" s="11"/>
      <c r="AH223" s="11"/>
      <c r="AI223" s="11"/>
      <c r="AJ223" s="11"/>
      <c r="AK223" s="1028"/>
      <c r="AL223" s="148"/>
      <c r="AM223" s="148"/>
      <c r="AN223" s="148"/>
      <c r="AO223" s="148"/>
      <c r="AP223" s="409"/>
      <c r="AQ223" s="200"/>
      <c r="AR223" s="156"/>
      <c r="AS223" s="156"/>
      <c r="AT223" s="157"/>
      <c r="AU223" s="156"/>
    </row>
    <row r="224" spans="1:50" hidden="1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90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668"/>
      <c r="AF224" s="858"/>
      <c r="AG224" s="148"/>
      <c r="AH224" s="148"/>
      <c r="AI224" s="148"/>
      <c r="AJ224" s="148"/>
      <c r="AK224" s="822"/>
      <c r="AL224" s="213"/>
      <c r="AM224" s="213"/>
      <c r="AN224" s="213"/>
      <c r="AO224" s="213"/>
      <c r="AP224" s="1075"/>
      <c r="AQ224" s="333" t="s">
        <v>0</v>
      </c>
      <c r="AR224" s="176" t="s">
        <v>39</v>
      </c>
      <c r="AS224" s="176" t="s">
        <v>904</v>
      </c>
      <c r="AT224" s="257" t="s">
        <v>918</v>
      </c>
      <c r="AU224" s="156"/>
      <c r="AV224" s="156" t="s">
        <v>925</v>
      </c>
      <c r="AW224" s="156" t="s">
        <v>37</v>
      </c>
      <c r="AX224" s="156" t="s">
        <v>855</v>
      </c>
    </row>
    <row r="225" spans="1:50" ht="16.5" hidden="1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856"/>
      <c r="AF225" s="883"/>
      <c r="AG225" s="164"/>
      <c r="AH225" s="164"/>
      <c r="AI225" s="164"/>
      <c r="AJ225" s="164"/>
      <c r="AK225" s="828"/>
      <c r="AL225" s="356"/>
      <c r="AM225" s="356"/>
      <c r="AN225" s="356"/>
      <c r="AO225" s="356"/>
      <c r="AP225" s="1077"/>
      <c r="AQ225" s="1036">
        <f>SUM(E211:G215)</f>
        <v>24.47</v>
      </c>
      <c r="AR225" s="263">
        <f>SUM(K211:L222)</f>
        <v>47.98</v>
      </c>
      <c r="AS225" s="264">
        <f>SUM(Q211:S224)</f>
        <v>23.51</v>
      </c>
      <c r="AT225" s="307">
        <f>SUM(AN211:AP224)</f>
        <v>11.7</v>
      </c>
      <c r="AU225" s="156"/>
      <c r="AV225" s="513">
        <f>SUM(AC211:AC224)</f>
        <v>8.85</v>
      </c>
      <c r="AW225" s="513">
        <f>SUM(AD211:AD224)</f>
        <v>3.29</v>
      </c>
      <c r="AX225" s="513">
        <f>SUM(AE211:AE224)</f>
        <v>0</v>
      </c>
    </row>
    <row r="226" spans="1:50" hidden="1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859"/>
      <c r="AF226" s="883"/>
      <c r="AG226" s="152"/>
      <c r="AH226" s="152"/>
      <c r="AI226" s="152"/>
      <c r="AJ226" s="152"/>
      <c r="AK226" s="1011"/>
      <c r="AL226" s="370"/>
      <c r="AM226" s="370"/>
      <c r="AN226" s="370"/>
      <c r="AO226" s="370"/>
      <c r="AP226" s="1078"/>
      <c r="AQ226" s="192"/>
      <c r="AR226" s="133"/>
      <c r="AS226" s="133"/>
      <c r="AT226" s="134"/>
      <c r="AU226" s="156"/>
    </row>
    <row r="227" spans="1:50" hidden="1" x14ac:dyDescent="0.25">
      <c r="A227" s="1313"/>
      <c r="B227" s="1338"/>
      <c r="C227" s="43"/>
      <c r="D227" s="33"/>
      <c r="E227" s="786"/>
      <c r="F227" s="11"/>
      <c r="G227" s="12"/>
      <c r="H227" s="1323"/>
      <c r="I227" s="173">
        <f t="shared" ref="I227:I260" si="20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3"/>
      <c r="AF227" s="883"/>
      <c r="AG227" s="152"/>
      <c r="AH227" s="152"/>
      <c r="AI227" s="152"/>
      <c r="AJ227" s="152"/>
      <c r="AK227" s="851"/>
      <c r="AL227" s="173">
        <f>1+AL226</f>
        <v>1</v>
      </c>
      <c r="AM227" s="33" t="s">
        <v>644</v>
      </c>
      <c r="AN227" s="195">
        <v>5.21</v>
      </c>
      <c r="AO227" s="371"/>
      <c r="AP227" s="1079"/>
      <c r="AQ227" s="200"/>
      <c r="AR227" s="156"/>
      <c r="AS227" s="156"/>
      <c r="AT227" s="157"/>
      <c r="AU227" s="156"/>
    </row>
    <row r="228" spans="1:50" hidden="1" x14ac:dyDescent="0.25">
      <c r="A228" s="1313"/>
      <c r="B228" s="1338"/>
      <c r="C228" s="43"/>
      <c r="D228" s="33"/>
      <c r="E228" s="786"/>
      <c r="F228" s="11"/>
      <c r="G228" s="12"/>
      <c r="H228" s="1323"/>
      <c r="I228" s="173">
        <f t="shared" si="20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3"/>
      <c r="AF228" s="883"/>
      <c r="AG228" s="152"/>
      <c r="AH228" s="152"/>
      <c r="AI228" s="152"/>
      <c r="AJ228" s="152"/>
      <c r="AK228" s="851"/>
      <c r="AL228" s="173">
        <f>1+AL227</f>
        <v>2</v>
      </c>
      <c r="AM228" s="33" t="s">
        <v>643</v>
      </c>
      <c r="AN228" s="195">
        <v>2.59</v>
      </c>
      <c r="AO228" s="371"/>
      <c r="AP228" s="1079"/>
      <c r="AQ228" s="200"/>
      <c r="AR228" s="156"/>
      <c r="AS228" s="156"/>
      <c r="AT228" s="157"/>
      <c r="AU228" s="156"/>
    </row>
    <row r="229" spans="1:50" hidden="1" x14ac:dyDescent="0.25">
      <c r="A229" s="1313"/>
      <c r="B229" s="1338"/>
      <c r="C229" s="43"/>
      <c r="D229" s="33"/>
      <c r="E229" s="786"/>
      <c r="F229" s="11"/>
      <c r="G229" s="11"/>
      <c r="H229" s="1323"/>
      <c r="I229" s="173">
        <f t="shared" si="20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3"/>
      <c r="AF229" s="883"/>
      <c r="AG229" s="152"/>
      <c r="AH229" s="152"/>
      <c r="AI229" s="152"/>
      <c r="AJ229" s="152"/>
      <c r="AK229" s="851"/>
      <c r="AL229" s="173">
        <f>1+AL228</f>
        <v>3</v>
      </c>
      <c r="AM229" s="33" t="s">
        <v>251</v>
      </c>
      <c r="AN229" s="195">
        <v>2.97</v>
      </c>
      <c r="AO229" s="371"/>
      <c r="AP229" s="1079"/>
      <c r="AQ229" s="200"/>
      <c r="AR229" s="156"/>
      <c r="AS229" s="156"/>
      <c r="AT229" s="157"/>
      <c r="AU229" s="156"/>
    </row>
    <row r="230" spans="1:50" hidden="1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20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3"/>
      <c r="AF230" s="883"/>
      <c r="AG230" s="152"/>
      <c r="AH230" s="152"/>
      <c r="AI230" s="152"/>
      <c r="AJ230" s="152"/>
      <c r="AK230" s="851"/>
      <c r="AL230" s="173"/>
      <c r="AM230" s="33"/>
      <c r="AN230" s="195"/>
      <c r="AO230" s="371"/>
      <c r="AP230" s="1079"/>
      <c r="AQ230" s="200"/>
      <c r="AR230" s="156"/>
      <c r="AS230" s="156"/>
      <c r="AT230" s="157"/>
      <c r="AU230" s="156"/>
    </row>
    <row r="231" spans="1:50" hidden="1" x14ac:dyDescent="0.25">
      <c r="A231" s="1313"/>
      <c r="B231" s="1338"/>
      <c r="C231" s="43"/>
      <c r="D231" s="33"/>
      <c r="E231" s="786"/>
      <c r="F231" s="148"/>
      <c r="G231" s="20"/>
      <c r="H231" s="1323"/>
      <c r="I231" s="173">
        <f t="shared" si="20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3"/>
      <c r="AF231" s="883"/>
      <c r="AG231" s="152"/>
      <c r="AH231" s="152"/>
      <c r="AI231" s="152"/>
      <c r="AJ231" s="152"/>
      <c r="AK231" s="851"/>
      <c r="AL231" s="173">
        <v>4</v>
      </c>
      <c r="AM231" s="33" t="s">
        <v>640</v>
      </c>
      <c r="AN231" s="195">
        <v>1.8</v>
      </c>
      <c r="AO231" s="371"/>
      <c r="AP231" s="1079"/>
      <c r="AQ231" s="200"/>
      <c r="AR231" s="156"/>
      <c r="AS231" s="156"/>
      <c r="AT231" s="157"/>
      <c r="AU231" s="156"/>
    </row>
    <row r="232" spans="1:50" hidden="1" x14ac:dyDescent="0.25">
      <c r="A232" s="1313"/>
      <c r="B232" s="1338"/>
      <c r="C232" s="43"/>
      <c r="D232" s="33"/>
      <c r="E232" s="786"/>
      <c r="F232" s="148"/>
      <c r="G232" s="12"/>
      <c r="H232" s="1323"/>
      <c r="I232" s="173">
        <f t="shared" si="20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3"/>
      <c r="AF232" s="883"/>
      <c r="AG232" s="152"/>
      <c r="AH232" s="152"/>
      <c r="AI232" s="152"/>
      <c r="AJ232" s="152"/>
      <c r="AK232" s="851"/>
      <c r="AL232" s="173">
        <f>1+AL231</f>
        <v>5</v>
      </c>
      <c r="AM232" s="33" t="s">
        <v>639</v>
      </c>
      <c r="AN232" s="195">
        <v>3.6</v>
      </c>
      <c r="AO232" s="371"/>
      <c r="AP232" s="1079"/>
      <c r="AQ232" s="200"/>
      <c r="AR232" s="156"/>
      <c r="AS232" s="156"/>
      <c r="AT232" s="157"/>
      <c r="AU232" s="156"/>
    </row>
    <row r="233" spans="1:50" hidden="1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20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3"/>
      <c r="AF233" s="883"/>
      <c r="AG233" s="152"/>
      <c r="AH233" s="152"/>
      <c r="AI233" s="152"/>
      <c r="AJ233" s="152"/>
      <c r="AK233" s="851"/>
      <c r="AL233" s="173"/>
      <c r="AM233" s="33"/>
      <c r="AN233" s="195"/>
      <c r="AO233" s="371"/>
      <c r="AP233" s="1079"/>
      <c r="AQ233" s="242"/>
      <c r="AR233" s="156"/>
      <c r="AS233" s="156"/>
      <c r="AT233" s="157"/>
      <c r="AU233" s="156"/>
    </row>
    <row r="234" spans="1:50" hidden="1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20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3"/>
      <c r="AF234" s="883"/>
      <c r="AG234" s="152"/>
      <c r="AH234" s="152"/>
      <c r="AI234" s="152"/>
      <c r="AJ234" s="152"/>
      <c r="AK234" s="851"/>
      <c r="AL234" s="173"/>
      <c r="AM234" s="33"/>
      <c r="AN234" s="195"/>
      <c r="AO234" s="371"/>
      <c r="AP234" s="1079"/>
      <c r="AQ234" s="200"/>
      <c r="AR234" s="156"/>
      <c r="AS234" s="156"/>
      <c r="AT234" s="157"/>
      <c r="AU234" s="156"/>
    </row>
    <row r="235" spans="1:50" hidden="1" x14ac:dyDescent="0.25">
      <c r="A235" s="1313"/>
      <c r="B235" s="1338"/>
      <c r="C235" s="43"/>
      <c r="D235" s="33"/>
      <c r="E235" s="786"/>
      <c r="F235" s="12"/>
      <c r="G235" s="148"/>
      <c r="H235" s="1323"/>
      <c r="I235" s="173">
        <f t="shared" si="20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3"/>
      <c r="AF235" s="883"/>
      <c r="AG235" s="152"/>
      <c r="AH235" s="152">
        <v>1.2</v>
      </c>
      <c r="AI235" s="152"/>
      <c r="AJ235" s="250">
        <f>AG235+AH235+AI235</f>
        <v>1.2</v>
      </c>
      <c r="AK235" s="851"/>
      <c r="AL235" s="173">
        <v>6</v>
      </c>
      <c r="AM235" s="33" t="s">
        <v>634</v>
      </c>
      <c r="AN235" s="195">
        <f>AC235-AJ235</f>
        <v>0</v>
      </c>
      <c r="AO235" s="371"/>
      <c r="AP235" s="1079"/>
      <c r="AQ235" s="200"/>
      <c r="AR235" s="156"/>
      <c r="AS235" s="156"/>
      <c r="AT235" s="157"/>
      <c r="AU235" s="156"/>
    </row>
    <row r="236" spans="1:50" hidden="1" x14ac:dyDescent="0.25">
      <c r="A236" s="1313"/>
      <c r="B236" s="1338"/>
      <c r="C236" s="43"/>
      <c r="D236" s="33"/>
      <c r="E236" s="786"/>
      <c r="F236" s="20"/>
      <c r="G236" s="12"/>
      <c r="H236" s="1323"/>
      <c r="I236" s="173">
        <f t="shared" si="20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3"/>
      <c r="AF236" s="883"/>
      <c r="AG236" s="152"/>
      <c r="AH236" s="152">
        <v>0.66</v>
      </c>
      <c r="AI236" s="152"/>
      <c r="AJ236" s="250">
        <f>AG236+AH236+AI236</f>
        <v>0.66</v>
      </c>
      <c r="AK236" s="851"/>
      <c r="AL236" s="173">
        <f>1+AL235</f>
        <v>7</v>
      </c>
      <c r="AM236" s="33" t="s">
        <v>633</v>
      </c>
      <c r="AN236" s="195">
        <f>AC236-AJ236</f>
        <v>5.3999999999999995</v>
      </c>
      <c r="AO236" s="371"/>
      <c r="AP236" s="1079"/>
      <c r="AQ236" s="200"/>
      <c r="AR236" s="156"/>
      <c r="AS236" s="156"/>
      <c r="AT236" s="157"/>
      <c r="AU236" s="156"/>
    </row>
    <row r="237" spans="1:50" hidden="1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20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3"/>
      <c r="AF237" s="883"/>
      <c r="AG237" s="152"/>
      <c r="AH237" s="152"/>
      <c r="AI237" s="152"/>
      <c r="AJ237" s="152"/>
      <c r="AK237" s="851"/>
      <c r="AL237" s="43">
        <f>1+AL236</f>
        <v>8</v>
      </c>
      <c r="AM237" s="197" t="s">
        <v>631</v>
      </c>
      <c r="AN237" s="198">
        <f>AA237</f>
        <v>8</v>
      </c>
      <c r="AO237" s="371"/>
      <c r="AP237" s="1079"/>
      <c r="AQ237" s="200"/>
      <c r="AR237" s="156"/>
      <c r="AS237" s="156"/>
      <c r="AT237" s="157"/>
      <c r="AU237" s="156"/>
    </row>
    <row r="238" spans="1:50" hidden="1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20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3"/>
      <c r="AF238" s="883"/>
      <c r="AG238" s="152"/>
      <c r="AH238" s="152"/>
      <c r="AI238" s="152"/>
      <c r="AJ238" s="152"/>
      <c r="AK238" s="851"/>
      <c r="AL238" s="173"/>
      <c r="AM238" s="33"/>
      <c r="AN238" s="195"/>
      <c r="AO238" s="371"/>
      <c r="AP238" s="1079"/>
      <c r="AQ238" s="200"/>
      <c r="AR238" s="156"/>
      <c r="AS238" s="156"/>
      <c r="AT238" s="157"/>
      <c r="AU238" s="156"/>
    </row>
    <row r="239" spans="1:50" hidden="1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20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3"/>
      <c r="AF239" s="883"/>
      <c r="AG239" s="152"/>
      <c r="AH239" s="152"/>
      <c r="AI239" s="152"/>
      <c r="AJ239" s="152"/>
      <c r="AK239" s="851"/>
      <c r="AL239" s="173"/>
      <c r="AM239" s="33"/>
      <c r="AN239" s="195"/>
      <c r="AO239" s="371"/>
      <c r="AP239" s="1079"/>
      <c r="AQ239" s="200"/>
      <c r="AR239" s="156"/>
      <c r="AS239" s="156"/>
      <c r="AT239" s="157"/>
      <c r="AU239" s="156"/>
    </row>
    <row r="240" spans="1:50" hidden="1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20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3"/>
      <c r="AF240" s="883"/>
      <c r="AG240" s="152"/>
      <c r="AH240" s="152"/>
      <c r="AI240" s="152"/>
      <c r="AJ240" s="152"/>
      <c r="AK240" s="851"/>
      <c r="AL240" s="173"/>
      <c r="AM240" s="33"/>
      <c r="AN240" s="195"/>
      <c r="AO240" s="371"/>
      <c r="AP240" s="1079"/>
      <c r="AQ240" s="200"/>
      <c r="AR240" s="156"/>
      <c r="AS240" s="156"/>
      <c r="AT240" s="157"/>
      <c r="AU240" s="156"/>
    </row>
    <row r="241" spans="1:47" hidden="1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20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3"/>
      <c r="AF241" s="883"/>
      <c r="AG241" s="152"/>
      <c r="AH241" s="152"/>
      <c r="AI241" s="152"/>
      <c r="AJ241" s="152"/>
      <c r="AK241" s="851"/>
      <c r="AL241" s="173"/>
      <c r="AM241" s="33"/>
      <c r="AN241" s="195"/>
      <c r="AO241" s="371"/>
      <c r="AP241" s="1079"/>
      <c r="AQ241" s="200"/>
      <c r="AR241" s="156"/>
      <c r="AS241" s="156"/>
      <c r="AT241" s="157"/>
      <c r="AU241" s="156"/>
    </row>
    <row r="242" spans="1:47" hidden="1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20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3"/>
      <c r="AF242" s="883"/>
      <c r="AG242" s="152"/>
      <c r="AH242" s="152"/>
      <c r="AI242" s="152"/>
      <c r="AJ242" s="152"/>
      <c r="AK242" s="851"/>
      <c r="AL242" s="173"/>
      <c r="AM242" s="33"/>
      <c r="AN242" s="195"/>
      <c r="AO242" s="371"/>
      <c r="AP242" s="1079"/>
      <c r="AQ242" s="200"/>
      <c r="AR242" s="156"/>
      <c r="AS242" s="156"/>
      <c r="AT242" s="157"/>
      <c r="AU242" s="156"/>
    </row>
    <row r="243" spans="1:47" hidden="1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20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3"/>
      <c r="AF243" s="883"/>
      <c r="AG243" s="152"/>
      <c r="AH243" s="152"/>
      <c r="AI243" s="152"/>
      <c r="AJ243" s="152"/>
      <c r="AK243" s="851"/>
      <c r="AL243" s="173"/>
      <c r="AM243" s="33"/>
      <c r="AN243" s="195"/>
      <c r="AO243" s="371"/>
      <c r="AP243" s="1079"/>
      <c r="AQ243" s="200"/>
      <c r="AR243" s="156"/>
      <c r="AS243" s="156"/>
      <c r="AT243" s="157"/>
      <c r="AU243" s="156"/>
    </row>
    <row r="244" spans="1:47" hidden="1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20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3"/>
      <c r="AF244" s="883"/>
      <c r="AG244" s="152"/>
      <c r="AH244" s="152"/>
      <c r="AI244" s="152"/>
      <c r="AJ244" s="152"/>
      <c r="AK244" s="851"/>
      <c r="AL244" s="173"/>
      <c r="AM244" s="33"/>
      <c r="AN244" s="195"/>
      <c r="AO244" s="371"/>
      <c r="AP244" s="1079"/>
      <c r="AQ244" s="200"/>
      <c r="AR244" s="156"/>
      <c r="AS244" s="156"/>
      <c r="AT244" s="157"/>
      <c r="AU244" s="156"/>
    </row>
    <row r="245" spans="1:47" hidden="1" x14ac:dyDescent="0.25">
      <c r="A245" s="1313"/>
      <c r="B245" s="1338"/>
      <c r="C245" s="43"/>
      <c r="D245" s="33"/>
      <c r="E245" s="786"/>
      <c r="F245" s="20"/>
      <c r="G245" s="148"/>
      <c r="H245" s="1323"/>
      <c r="I245" s="196">
        <f t="shared" si="20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3"/>
      <c r="AF245" s="883"/>
      <c r="AG245" s="152"/>
      <c r="AH245" s="152"/>
      <c r="AI245" s="152"/>
      <c r="AJ245" s="152"/>
      <c r="AK245" s="851"/>
      <c r="AL245" s="173"/>
      <c r="AM245" s="33"/>
      <c r="AN245" s="195"/>
      <c r="AO245" s="371"/>
      <c r="AP245" s="1079"/>
      <c r="AQ245" s="200"/>
      <c r="AR245" s="156"/>
      <c r="AS245" s="156"/>
      <c r="AT245" s="157"/>
      <c r="AU245" s="156"/>
    </row>
    <row r="246" spans="1:47" hidden="1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20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3"/>
      <c r="AF246" s="883"/>
      <c r="AG246" s="152"/>
      <c r="AH246" s="152"/>
      <c r="AI246" s="152"/>
      <c r="AJ246" s="152"/>
      <c r="AK246" s="851"/>
      <c r="AL246" s="173"/>
      <c r="AM246" s="33"/>
      <c r="AN246" s="195"/>
      <c r="AO246" s="371"/>
      <c r="AP246" s="1079"/>
      <c r="AQ246" s="200"/>
      <c r="AR246" s="156"/>
      <c r="AS246" s="156"/>
      <c r="AT246" s="157"/>
      <c r="AU246" s="156"/>
    </row>
    <row r="247" spans="1:47" hidden="1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20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3"/>
      <c r="AF247" s="883"/>
      <c r="AG247" s="152"/>
      <c r="AH247" s="152"/>
      <c r="AI247" s="152"/>
      <c r="AJ247" s="152"/>
      <c r="AK247" s="851"/>
      <c r="AL247" s="173"/>
      <c r="AM247" s="33"/>
      <c r="AN247" s="195"/>
      <c r="AO247" s="371"/>
      <c r="AP247" s="1079"/>
      <c r="AQ247" s="200"/>
      <c r="AR247" s="156"/>
      <c r="AS247" s="156"/>
      <c r="AT247" s="157"/>
      <c r="AU247" s="156"/>
    </row>
    <row r="248" spans="1:47" hidden="1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20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3"/>
      <c r="AF248" s="883"/>
      <c r="AG248" s="152"/>
      <c r="AH248" s="152"/>
      <c r="AI248" s="152"/>
      <c r="AJ248" s="152"/>
      <c r="AK248" s="851"/>
      <c r="AL248" s="173"/>
      <c r="AM248" s="33"/>
      <c r="AN248" s="195"/>
      <c r="AO248" s="371"/>
      <c r="AP248" s="1079"/>
      <c r="AQ248" s="200"/>
      <c r="AR248" s="156"/>
      <c r="AS248" s="156"/>
      <c r="AT248" s="157"/>
      <c r="AU248" s="156"/>
    </row>
    <row r="249" spans="1:47" hidden="1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20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3"/>
      <c r="AF249" s="883"/>
      <c r="AG249" s="152"/>
      <c r="AH249" s="152"/>
      <c r="AI249" s="152"/>
      <c r="AJ249" s="152"/>
      <c r="AK249" s="851"/>
      <c r="AL249" s="173"/>
      <c r="AM249" s="33"/>
      <c r="AN249" s="195"/>
      <c r="AO249" s="371"/>
      <c r="AP249" s="1079"/>
      <c r="AQ249" s="200"/>
      <c r="AR249" s="156"/>
      <c r="AS249" s="156"/>
      <c r="AT249" s="157"/>
      <c r="AU249" s="156"/>
    </row>
    <row r="250" spans="1:47" hidden="1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20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3"/>
      <c r="AF250" s="883"/>
      <c r="AG250" s="152"/>
      <c r="AH250" s="152"/>
      <c r="AI250" s="152"/>
      <c r="AJ250" s="152"/>
      <c r="AK250" s="851"/>
      <c r="AL250" s="173"/>
      <c r="AM250" s="33"/>
      <c r="AN250" s="195"/>
      <c r="AO250" s="371"/>
      <c r="AP250" s="1079"/>
      <c r="AQ250" s="200"/>
      <c r="AR250" s="156"/>
      <c r="AS250" s="156"/>
      <c r="AT250" s="157"/>
      <c r="AU250" s="156"/>
    </row>
    <row r="251" spans="1:47" hidden="1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20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3"/>
      <c r="AF251" s="883"/>
      <c r="AG251" s="152"/>
      <c r="AH251" s="152"/>
      <c r="AI251" s="152"/>
      <c r="AJ251" s="152"/>
      <c r="AK251" s="851"/>
      <c r="AL251" s="173"/>
      <c r="AM251" s="33"/>
      <c r="AN251" s="195"/>
      <c r="AO251" s="371"/>
      <c r="AP251" s="1079"/>
      <c r="AQ251" s="200"/>
      <c r="AR251" s="156"/>
      <c r="AS251" s="156"/>
      <c r="AT251" s="157"/>
      <c r="AU251" s="156"/>
    </row>
    <row r="252" spans="1:47" hidden="1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20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3"/>
      <c r="AF252" s="883"/>
      <c r="AG252" s="152"/>
      <c r="AH252" s="152"/>
      <c r="AI252" s="152"/>
      <c r="AJ252" s="152"/>
      <c r="AK252" s="851"/>
      <c r="AL252" s="173"/>
      <c r="AM252" s="33"/>
      <c r="AN252" s="195"/>
      <c r="AO252" s="371"/>
      <c r="AP252" s="1079"/>
      <c r="AQ252" s="200"/>
      <c r="AR252" s="156"/>
      <c r="AS252" s="156"/>
      <c r="AT252" s="157"/>
      <c r="AU252" s="156"/>
    </row>
    <row r="253" spans="1:47" hidden="1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20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3"/>
      <c r="AF253" s="883"/>
      <c r="AG253" s="152"/>
      <c r="AH253" s="152"/>
      <c r="AI253" s="152"/>
      <c r="AJ253" s="152"/>
      <c r="AK253" s="851"/>
      <c r="AL253" s="173"/>
      <c r="AM253" s="33"/>
      <c r="AN253" s="195"/>
      <c r="AO253" s="371"/>
      <c r="AP253" s="1079"/>
      <c r="AQ253" s="200"/>
      <c r="AR253" s="156"/>
      <c r="AS253" s="156"/>
      <c r="AT253" s="157"/>
      <c r="AU253" s="156"/>
    </row>
    <row r="254" spans="1:47" hidden="1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20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3"/>
      <c r="AF254" s="883"/>
      <c r="AG254" s="152"/>
      <c r="AH254" s="152"/>
      <c r="AI254" s="152"/>
      <c r="AJ254" s="152"/>
      <c r="AK254" s="851"/>
      <c r="AL254" s="173"/>
      <c r="AM254" s="33"/>
      <c r="AN254" s="195"/>
      <c r="AO254" s="371"/>
      <c r="AP254" s="1079"/>
      <c r="AQ254" s="200"/>
      <c r="AR254" s="156"/>
      <c r="AS254" s="156"/>
      <c r="AT254" s="157"/>
      <c r="AU254" s="156"/>
    </row>
    <row r="255" spans="1:47" hidden="1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20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3"/>
      <c r="AF255" s="883"/>
      <c r="AG255" s="152"/>
      <c r="AH255" s="152"/>
      <c r="AI255" s="152"/>
      <c r="AJ255" s="152"/>
      <c r="AK255" s="851"/>
      <c r="AL255" s="173"/>
      <c r="AM255" s="33"/>
      <c r="AN255" s="195"/>
      <c r="AO255" s="371"/>
      <c r="AP255" s="1079"/>
      <c r="AQ255" s="200"/>
      <c r="AR255" s="156"/>
      <c r="AS255" s="156"/>
      <c r="AT255" s="157"/>
      <c r="AU255" s="156"/>
    </row>
    <row r="256" spans="1:47" hidden="1" x14ac:dyDescent="0.25">
      <c r="A256" s="1313"/>
      <c r="B256" s="1338"/>
      <c r="C256" s="43"/>
      <c r="D256" s="33"/>
      <c r="E256" s="786"/>
      <c r="F256" s="148"/>
      <c r="G256" s="148"/>
      <c r="H256" s="1323"/>
      <c r="I256" s="196">
        <f t="shared" si="20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3"/>
      <c r="AF256" s="883"/>
      <c r="AG256" s="152"/>
      <c r="AH256" s="152"/>
      <c r="AI256" s="152"/>
      <c r="AJ256" s="152"/>
      <c r="AK256" s="851"/>
      <c r="AL256" s="173"/>
      <c r="AM256" s="33"/>
      <c r="AN256" s="195"/>
      <c r="AO256" s="371"/>
      <c r="AP256" s="1079"/>
      <c r="AQ256" s="200"/>
      <c r="AR256" s="156"/>
      <c r="AS256" s="156"/>
      <c r="AT256" s="157"/>
      <c r="AU256" s="156"/>
    </row>
    <row r="257" spans="1:50" hidden="1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20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3"/>
      <c r="AF257" s="883"/>
      <c r="AG257" s="152"/>
      <c r="AH257" s="152"/>
      <c r="AI257" s="152"/>
      <c r="AJ257" s="152"/>
      <c r="AK257" s="851"/>
      <c r="AL257" s="173"/>
      <c r="AM257" s="33"/>
      <c r="AN257" s="195"/>
      <c r="AO257" s="371"/>
      <c r="AP257" s="1079"/>
      <c r="AQ257" s="200"/>
      <c r="AR257" s="156"/>
      <c r="AS257" s="156"/>
      <c r="AT257" s="157"/>
      <c r="AU257" s="156"/>
    </row>
    <row r="258" spans="1:50" hidden="1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20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3"/>
      <c r="AF258" s="883"/>
      <c r="AG258" s="152"/>
      <c r="AH258" s="152"/>
      <c r="AI258" s="152"/>
      <c r="AJ258" s="152"/>
      <c r="AK258" s="851"/>
      <c r="AL258" s="173">
        <v>9</v>
      </c>
      <c r="AM258" s="33" t="s">
        <v>593</v>
      </c>
      <c r="AN258" s="195">
        <v>2.14</v>
      </c>
      <c r="AO258" s="371"/>
      <c r="AP258" s="1079"/>
      <c r="AQ258" s="200"/>
      <c r="AR258" s="156"/>
      <c r="AS258" s="156"/>
      <c r="AT258" s="157"/>
      <c r="AU258" s="156"/>
    </row>
    <row r="259" spans="1:50" hidden="1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20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3"/>
      <c r="AF259" s="883"/>
      <c r="AG259" s="152"/>
      <c r="AH259" s="152"/>
      <c r="AI259" s="152"/>
      <c r="AJ259" s="152"/>
      <c r="AK259" s="851"/>
      <c r="AL259" s="173">
        <f>1+AL258</f>
        <v>10</v>
      </c>
      <c r="AM259" s="33" t="s">
        <v>593</v>
      </c>
      <c r="AN259" s="195">
        <v>1.92</v>
      </c>
      <c r="AO259" s="371"/>
      <c r="AP259" s="1079"/>
      <c r="AQ259" s="200"/>
      <c r="AR259" s="156"/>
      <c r="AS259" s="156"/>
      <c r="AT259" s="157"/>
      <c r="AU259" s="156"/>
    </row>
    <row r="260" spans="1:50" hidden="1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20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883"/>
      <c r="AG260" s="152"/>
      <c r="AH260" s="152"/>
      <c r="AI260" s="152"/>
      <c r="AJ260" s="152"/>
      <c r="AK260" s="851"/>
      <c r="AL260" s="173">
        <f>1+AL259</f>
        <v>11</v>
      </c>
      <c r="AM260" s="33" t="s">
        <v>592</v>
      </c>
      <c r="AN260" s="195">
        <v>2.37</v>
      </c>
      <c r="AO260" s="371"/>
      <c r="AP260" s="1079"/>
      <c r="AQ260" s="333" t="s">
        <v>0</v>
      </c>
      <c r="AR260" s="176" t="s">
        <v>39</v>
      </c>
      <c r="AS260" s="176" t="s">
        <v>904</v>
      </c>
      <c r="AT260" s="257" t="s">
        <v>918</v>
      </c>
      <c r="AU260" s="156"/>
      <c r="AV260" s="156" t="s">
        <v>925</v>
      </c>
      <c r="AW260" s="156" t="s">
        <v>37</v>
      </c>
      <c r="AX260" s="156" t="s">
        <v>855</v>
      </c>
    </row>
    <row r="261" spans="1:50" ht="16.5" hidden="1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883"/>
      <c r="AG261" s="164"/>
      <c r="AH261" s="164"/>
      <c r="AI261" s="164"/>
      <c r="AJ261" s="164"/>
      <c r="AK261" s="216"/>
      <c r="AL261" s="339"/>
      <c r="AM261" s="377"/>
      <c r="AN261" s="339"/>
      <c r="AO261" s="339"/>
      <c r="AP261" s="1073"/>
      <c r="AQ261" s="1040">
        <f>SUM(E226:G257)</f>
        <v>68.276999999999987</v>
      </c>
      <c r="AR261" s="329">
        <f>SUM(K226:K260)</f>
        <v>100.16000000000001</v>
      </c>
      <c r="AS261" s="330">
        <f>SUM(Q226:S260)</f>
        <v>31.881000000000004</v>
      </c>
      <c r="AT261" s="265">
        <f>SUM(AN226:AP260)</f>
        <v>36</v>
      </c>
      <c r="AU261" s="432"/>
      <c r="AV261" s="513">
        <f>SUM(AC226:AC260)</f>
        <v>31.881000000000004</v>
      </c>
      <c r="AW261" s="513">
        <f>SUM(AD226:AD260)</f>
        <v>0</v>
      </c>
      <c r="AX261" s="513">
        <f>SUM(AE226:AE260)</f>
        <v>0</v>
      </c>
    </row>
    <row r="262" spans="1:50" hidden="1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1017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284"/>
      <c r="AF262" s="858"/>
      <c r="AG262" s="152"/>
      <c r="AH262" s="152"/>
      <c r="AI262" s="152"/>
      <c r="AJ262" s="152"/>
      <c r="AK262" s="1011"/>
      <c r="AL262" s="379">
        <v>1</v>
      </c>
      <c r="AM262" s="191" t="s">
        <v>527</v>
      </c>
      <c r="AN262" s="39">
        <v>1.27</v>
      </c>
      <c r="AO262" s="191"/>
      <c r="AP262" s="1051"/>
      <c r="AQ262" s="133"/>
      <c r="AR262" s="133"/>
      <c r="AS262" s="133"/>
      <c r="AT262" s="134"/>
      <c r="AU262" s="156"/>
    </row>
    <row r="263" spans="1:50" hidden="1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275"/>
      <c r="AF263" s="858"/>
      <c r="AG263" s="152"/>
      <c r="AH263" s="152"/>
      <c r="AI263" s="152"/>
      <c r="AJ263" s="152"/>
      <c r="AK263" s="851"/>
      <c r="AL263" s="172"/>
      <c r="AM263" s="152"/>
      <c r="AN263" s="11"/>
      <c r="AO263" s="152"/>
      <c r="AP263" s="1049"/>
      <c r="AQ263" s="200"/>
      <c r="AR263" s="156"/>
      <c r="AS263" s="156"/>
      <c r="AT263" s="157"/>
      <c r="AU263" s="156"/>
    </row>
    <row r="264" spans="1:50" hidden="1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275"/>
      <c r="AF264" s="858"/>
      <c r="AG264" s="152"/>
      <c r="AH264" s="152"/>
      <c r="AI264" s="152"/>
      <c r="AJ264" s="152"/>
      <c r="AK264" s="851"/>
      <c r="AL264" s="172"/>
      <c r="AM264" s="152"/>
      <c r="AN264" s="11"/>
      <c r="AO264" s="152"/>
      <c r="AP264" s="1049"/>
      <c r="AQ264" s="200"/>
      <c r="AR264" s="156"/>
      <c r="AS264" s="156"/>
      <c r="AT264" s="157"/>
      <c r="AU264" s="156"/>
    </row>
    <row r="265" spans="1:50" hidden="1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275"/>
      <c r="AF265" s="811"/>
      <c r="AG265" s="814"/>
      <c r="AH265" s="152"/>
      <c r="AI265" s="152"/>
      <c r="AJ265" s="152"/>
      <c r="AK265" s="164"/>
      <c r="AL265" s="172"/>
      <c r="AM265" s="152"/>
      <c r="AN265" s="11"/>
      <c r="AO265" s="152"/>
      <c r="AP265" s="1049"/>
      <c r="AQ265" s="200"/>
      <c r="AR265" s="156"/>
      <c r="AS265" s="156"/>
      <c r="AT265" s="157"/>
      <c r="AU265" s="156"/>
    </row>
    <row r="266" spans="1:50" hidden="1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275"/>
      <c r="AF266" s="811"/>
      <c r="AG266" s="814"/>
      <c r="AH266" s="152"/>
      <c r="AI266" s="152"/>
      <c r="AJ266" s="152"/>
      <c r="AK266" s="164"/>
      <c r="AL266" s="172"/>
      <c r="AM266" s="152"/>
      <c r="AN266" s="11"/>
      <c r="AO266" s="152"/>
      <c r="AP266" s="1049"/>
      <c r="AQ266" s="200"/>
      <c r="AR266" s="156"/>
      <c r="AS266" s="156"/>
      <c r="AT266" s="157"/>
      <c r="AU266" s="156"/>
    </row>
    <row r="267" spans="1:50" hidden="1" x14ac:dyDescent="0.25">
      <c r="A267" s="1313"/>
      <c r="B267" s="1338"/>
      <c r="C267" s="43"/>
      <c r="D267" s="33"/>
      <c r="E267" s="786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3"/>
      <c r="AF267" s="850"/>
      <c r="AG267" s="814"/>
      <c r="AH267" s="152"/>
      <c r="AI267" s="152"/>
      <c r="AJ267" s="152"/>
      <c r="AK267" s="164"/>
      <c r="AL267" s="371"/>
      <c r="AM267" s="371"/>
      <c r="AN267" s="371"/>
      <c r="AO267" s="371"/>
      <c r="AP267" s="1079"/>
      <c r="AQ267" s="200"/>
      <c r="AR267" s="156"/>
      <c r="AS267" s="156"/>
      <c r="AT267" s="157"/>
      <c r="AU267" s="156"/>
    </row>
    <row r="268" spans="1:50" hidden="1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90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860"/>
      <c r="AF268" s="850"/>
      <c r="AG268" s="826"/>
      <c r="AH268" s="212"/>
      <c r="AI268" s="212"/>
      <c r="AJ268" s="212"/>
      <c r="AK268" s="209"/>
      <c r="AL268" s="381"/>
      <c r="AM268" s="381"/>
      <c r="AN268" s="381"/>
      <c r="AO268" s="381"/>
      <c r="AP268" s="1080"/>
      <c r="AQ268" s="333" t="s">
        <v>0</v>
      </c>
      <c r="AR268" s="176" t="s">
        <v>39</v>
      </c>
      <c r="AS268" s="176" t="s">
        <v>904</v>
      </c>
      <c r="AT268" s="257" t="s">
        <v>918</v>
      </c>
      <c r="AU268" s="156"/>
      <c r="AV268" s="156" t="s">
        <v>925</v>
      </c>
      <c r="AW268" s="156" t="s">
        <v>37</v>
      </c>
      <c r="AX268" s="156" t="s">
        <v>855</v>
      </c>
    </row>
    <row r="269" spans="1:50" ht="16.5" hidden="1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856"/>
      <c r="AF269" s="850"/>
      <c r="AG269" s="822"/>
      <c r="AH269" s="209"/>
      <c r="AI269" s="209"/>
      <c r="AJ269" s="209"/>
      <c r="AK269" s="260"/>
      <c r="AL269" s="356"/>
      <c r="AM269" s="356"/>
      <c r="AN269" s="676"/>
      <c r="AO269" s="356"/>
      <c r="AP269" s="1077"/>
      <c r="AQ269" s="1036">
        <f>SUM(E262:F266)</f>
        <v>2.3300000000000005</v>
      </c>
      <c r="AR269" s="357">
        <f>SUM(K262:K267)</f>
        <v>3.5999999999999996</v>
      </c>
      <c r="AS269" s="330">
        <f>SUM(Q262:S268)</f>
        <v>1.27</v>
      </c>
      <c r="AT269" s="307">
        <f>SUM(AN262:AP268)</f>
        <v>1.27</v>
      </c>
      <c r="AU269" s="156"/>
      <c r="AV269" s="513">
        <f>SUM(AC262:AC268)</f>
        <v>1.27</v>
      </c>
      <c r="AW269" s="513">
        <f>SUM(AD262:AD268)</f>
        <v>0</v>
      </c>
      <c r="AX269" s="513">
        <f>SUM(AE262:AE268)</f>
        <v>0</v>
      </c>
    </row>
    <row r="270" spans="1:50" hidden="1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859"/>
      <c r="AF270" s="883"/>
      <c r="AG270" s="152">
        <v>0</v>
      </c>
      <c r="AH270" s="1031">
        <v>0</v>
      </c>
      <c r="AI270" s="152">
        <v>3.19</v>
      </c>
      <c r="AJ270" s="250">
        <f>AG270+AH270+AI270</f>
        <v>3.19</v>
      </c>
      <c r="AK270" s="188"/>
      <c r="AL270" s="379">
        <v>1</v>
      </c>
      <c r="AM270" s="236" t="s">
        <v>582</v>
      </c>
      <c r="AN270" s="387">
        <f>AC270-AJ270</f>
        <v>0</v>
      </c>
      <c r="AO270" s="370"/>
      <c r="AP270" s="1078"/>
      <c r="AQ270" s="192"/>
      <c r="AR270" s="133"/>
      <c r="AS270" s="133"/>
      <c r="AT270" s="134"/>
      <c r="AU270" s="156"/>
    </row>
    <row r="271" spans="1:50" hidden="1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3"/>
      <c r="AF271" s="883"/>
      <c r="AG271" s="152"/>
      <c r="AH271" s="1031">
        <v>0</v>
      </c>
      <c r="AI271" s="152">
        <v>1.27</v>
      </c>
      <c r="AJ271" s="250">
        <f t="shared" ref="AJ271:AJ292" si="21">AG271+AH271+AI271</f>
        <v>1.27</v>
      </c>
      <c r="AK271" s="164"/>
      <c r="AL271" s="172">
        <v>2</v>
      </c>
      <c r="AM271" s="288" t="s">
        <v>581</v>
      </c>
      <c r="AN271" s="387">
        <f t="shared" ref="AN271:AN274" si="22">AC271-AJ271</f>
        <v>0</v>
      </c>
      <c r="AO271" s="371"/>
      <c r="AP271" s="1079"/>
      <c r="AQ271" s="200"/>
      <c r="AR271" s="156"/>
      <c r="AS271" s="156"/>
      <c r="AT271" s="157"/>
      <c r="AU271" s="156"/>
    </row>
    <row r="272" spans="1:50" hidden="1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3"/>
      <c r="AF272" s="883"/>
      <c r="AG272" s="152">
        <v>0</v>
      </c>
      <c r="AH272" s="1031">
        <v>0</v>
      </c>
      <c r="AI272" s="152">
        <v>2.99</v>
      </c>
      <c r="AJ272" s="250">
        <f t="shared" si="21"/>
        <v>2.99</v>
      </c>
      <c r="AK272" s="164"/>
      <c r="AL272" s="172">
        <v>3</v>
      </c>
      <c r="AM272" s="288" t="s">
        <v>580</v>
      </c>
      <c r="AN272" s="387">
        <f t="shared" si="22"/>
        <v>0</v>
      </c>
      <c r="AO272" s="371"/>
      <c r="AP272" s="1079"/>
      <c r="AQ272" s="200"/>
      <c r="AR272" s="156"/>
      <c r="AS272" s="156"/>
      <c r="AT272" s="157"/>
      <c r="AU272" s="156"/>
    </row>
    <row r="273" spans="1:47" hidden="1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3"/>
      <c r="AF273" s="883"/>
      <c r="AG273" s="152"/>
      <c r="AH273" s="1031">
        <v>0</v>
      </c>
      <c r="AI273" s="152">
        <v>3.22</v>
      </c>
      <c r="AJ273" s="250">
        <f t="shared" si="21"/>
        <v>3.22</v>
      </c>
      <c r="AK273" s="164"/>
      <c r="AL273" s="172">
        <v>4</v>
      </c>
      <c r="AM273" s="288" t="s">
        <v>579</v>
      </c>
      <c r="AN273" s="387">
        <f t="shared" si="22"/>
        <v>0</v>
      </c>
      <c r="AO273" s="371"/>
      <c r="AP273" s="1079"/>
      <c r="AQ273" s="200"/>
      <c r="AR273" s="156"/>
      <c r="AS273" s="156"/>
      <c r="AT273" s="157"/>
      <c r="AU273" s="156"/>
    </row>
    <row r="274" spans="1:47" hidden="1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3"/>
      <c r="AF274" s="883"/>
      <c r="AG274" s="152"/>
      <c r="AH274" s="1031">
        <v>0</v>
      </c>
      <c r="AI274" s="152">
        <v>8.36</v>
      </c>
      <c r="AJ274" s="250">
        <f t="shared" si="21"/>
        <v>8.36</v>
      </c>
      <c r="AK274" s="164"/>
      <c r="AL274" s="172">
        <v>5</v>
      </c>
      <c r="AM274" s="288" t="s">
        <v>578</v>
      </c>
      <c r="AN274" s="387">
        <f t="shared" si="22"/>
        <v>0</v>
      </c>
      <c r="AO274" s="371"/>
      <c r="AP274" s="1079"/>
      <c r="AQ274" s="200"/>
      <c r="AR274" s="156"/>
      <c r="AS274" s="156"/>
      <c r="AT274" s="157"/>
      <c r="AU274" s="156"/>
    </row>
    <row r="275" spans="1:47" hidden="1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 t="shared" ref="AC275:AC281" si="23">Q275-Y275</f>
        <v>0</v>
      </c>
      <c r="AD275" s="371"/>
      <c r="AE275" s="373"/>
      <c r="AF275" s="883"/>
      <c r="AG275" s="152">
        <v>2.23</v>
      </c>
      <c r="AH275" s="1031">
        <v>0</v>
      </c>
      <c r="AI275" s="152">
        <v>0</v>
      </c>
      <c r="AJ275" s="250">
        <f t="shared" si="21"/>
        <v>2.23</v>
      </c>
      <c r="AK275" s="164"/>
      <c r="AL275" s="172">
        <v>6</v>
      </c>
      <c r="AM275" s="288" t="s">
        <v>577</v>
      </c>
      <c r="AN275" s="387">
        <v>0</v>
      </c>
      <c r="AO275" s="371"/>
      <c r="AP275" s="1079"/>
      <c r="AQ275" s="200"/>
      <c r="AR275" s="156"/>
      <c r="AS275" s="156"/>
      <c r="AT275" s="157"/>
      <c r="AU275" s="156"/>
    </row>
    <row r="276" spans="1:47" hidden="1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si="23"/>
        <v>0</v>
      </c>
      <c r="AD276" s="371"/>
      <c r="AE276" s="373"/>
      <c r="AF276" s="883"/>
      <c r="AG276" s="1031">
        <v>3.14</v>
      </c>
      <c r="AH276" s="1031">
        <v>0</v>
      </c>
      <c r="AI276" s="152">
        <v>0</v>
      </c>
      <c r="AJ276" s="250">
        <f t="shared" si="21"/>
        <v>3.14</v>
      </c>
      <c r="AK276" s="164"/>
      <c r="AL276" s="172">
        <v>7</v>
      </c>
      <c r="AM276" s="288" t="s">
        <v>576</v>
      </c>
      <c r="AN276" s="387">
        <v>0</v>
      </c>
      <c r="AO276" s="371"/>
      <c r="AP276" s="1079"/>
      <c r="AQ276" s="200"/>
      <c r="AR276" s="156"/>
      <c r="AS276" s="156"/>
      <c r="AT276" s="157"/>
      <c r="AU276" s="156"/>
    </row>
    <row r="277" spans="1:47" hidden="1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23"/>
        <v>0</v>
      </c>
      <c r="AD277" s="371"/>
      <c r="AE277" s="373"/>
      <c r="AF277" s="883"/>
      <c r="AG277" s="1031">
        <v>3.09</v>
      </c>
      <c r="AH277" s="1031">
        <v>0</v>
      </c>
      <c r="AI277" s="152">
        <v>0</v>
      </c>
      <c r="AJ277" s="250">
        <f t="shared" si="21"/>
        <v>3.09</v>
      </c>
      <c r="AK277" s="164"/>
      <c r="AL277" s="172">
        <v>8</v>
      </c>
      <c r="AM277" s="288" t="s">
        <v>575</v>
      </c>
      <c r="AN277" s="387">
        <v>0</v>
      </c>
      <c r="AO277" s="371"/>
      <c r="AP277" s="1079"/>
      <c r="AQ277" s="200"/>
      <c r="AR277" s="156"/>
      <c r="AS277" s="156"/>
      <c r="AT277" s="157"/>
      <c r="AU277" s="156"/>
    </row>
    <row r="278" spans="1:47" hidden="1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23"/>
        <v>0</v>
      </c>
      <c r="AD278" s="371"/>
      <c r="AE278" s="373"/>
      <c r="AF278" s="883"/>
      <c r="AG278" s="1031">
        <v>1.53</v>
      </c>
      <c r="AH278" s="1031">
        <v>0</v>
      </c>
      <c r="AI278" s="152">
        <v>0</v>
      </c>
      <c r="AJ278" s="250">
        <f t="shared" si="21"/>
        <v>1.53</v>
      </c>
      <c r="AK278" s="164"/>
      <c r="AL278" s="172">
        <v>9</v>
      </c>
      <c r="AM278" s="288" t="s">
        <v>574</v>
      </c>
      <c r="AN278" s="387">
        <v>0</v>
      </c>
      <c r="AO278" s="371"/>
      <c r="AP278" s="1079"/>
      <c r="AQ278" s="200"/>
      <c r="AR278" s="156"/>
      <c r="AS278" s="156"/>
      <c r="AT278" s="157"/>
      <c r="AU278" s="156"/>
    </row>
    <row r="279" spans="1:47" hidden="1" x14ac:dyDescent="0.25">
      <c r="A279" s="1313"/>
      <c r="B279" s="1338"/>
      <c r="C279" s="43"/>
      <c r="D279" s="33"/>
      <c r="E279" s="786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23"/>
        <v>0</v>
      </c>
      <c r="AD279" s="371"/>
      <c r="AE279" s="373"/>
      <c r="AF279" s="883"/>
      <c r="AG279" s="1031">
        <v>0.51</v>
      </c>
      <c r="AH279" s="1031">
        <v>0</v>
      </c>
      <c r="AI279" s="152">
        <v>0</v>
      </c>
      <c r="AJ279" s="250">
        <f t="shared" si="21"/>
        <v>0.51</v>
      </c>
      <c r="AK279" s="164"/>
      <c r="AL279" s="172">
        <v>10</v>
      </c>
      <c r="AM279" s="288" t="s">
        <v>574</v>
      </c>
      <c r="AN279" s="387">
        <v>0</v>
      </c>
      <c r="AO279" s="371"/>
      <c r="AP279" s="1079"/>
      <c r="AQ279" s="200"/>
      <c r="AR279" s="156"/>
      <c r="AS279" s="156"/>
      <c r="AT279" s="157"/>
      <c r="AU279" s="156"/>
    </row>
    <row r="280" spans="1:47" hidden="1" x14ac:dyDescent="0.25">
      <c r="A280" s="1313"/>
      <c r="B280" s="1338"/>
      <c r="C280" s="43"/>
      <c r="D280" s="33"/>
      <c r="E280" s="786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23"/>
        <v>0</v>
      </c>
      <c r="AD280" s="371"/>
      <c r="AE280" s="373"/>
      <c r="AF280" s="883"/>
      <c r="AG280" s="1031">
        <v>2.64</v>
      </c>
      <c r="AH280" s="1031">
        <v>0</v>
      </c>
      <c r="AI280" s="152">
        <v>0</v>
      </c>
      <c r="AJ280" s="250">
        <f t="shared" si="21"/>
        <v>2.64</v>
      </c>
      <c r="AK280" s="164"/>
      <c r="AL280" s="172">
        <v>11</v>
      </c>
      <c r="AM280" s="288" t="s">
        <v>573</v>
      </c>
      <c r="AN280" s="387">
        <v>0</v>
      </c>
      <c r="AO280" s="371"/>
      <c r="AP280" s="1079"/>
      <c r="AQ280" s="200"/>
      <c r="AR280" s="156"/>
      <c r="AS280" s="156"/>
      <c r="AT280" s="157"/>
      <c r="AU280" s="156"/>
    </row>
    <row r="281" spans="1:47" hidden="1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23"/>
        <v>0</v>
      </c>
      <c r="AD281" s="371"/>
      <c r="AE281" s="373"/>
      <c r="AF281" s="883"/>
      <c r="AG281" s="1031">
        <v>8.48</v>
      </c>
      <c r="AH281" s="1031">
        <v>0</v>
      </c>
      <c r="AI281" s="152">
        <v>0</v>
      </c>
      <c r="AJ281" s="250">
        <f t="shared" si="21"/>
        <v>8.48</v>
      </c>
      <c r="AK281" s="164"/>
      <c r="AL281" s="172">
        <v>12</v>
      </c>
      <c r="AM281" s="288" t="s">
        <v>573</v>
      </c>
      <c r="AN281" s="387">
        <v>0</v>
      </c>
      <c r="AO281" s="371"/>
      <c r="AP281" s="1079"/>
      <c r="AQ281" s="200"/>
      <c r="AR281" s="156"/>
      <c r="AS281" s="156"/>
      <c r="AT281" s="157"/>
      <c r="AU281" s="156"/>
    </row>
    <row r="282" spans="1:47" ht="16.5" hidden="1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3"/>
      <c r="AF282" s="883"/>
      <c r="AG282" s="1031"/>
      <c r="AH282" s="1031">
        <v>0</v>
      </c>
      <c r="AI282" s="152">
        <v>0</v>
      </c>
      <c r="AJ282" s="250">
        <f t="shared" si="21"/>
        <v>0</v>
      </c>
      <c r="AK282" s="164"/>
      <c r="AL282" s="371"/>
      <c r="AM282" s="371"/>
      <c r="AN282" s="371"/>
      <c r="AO282" s="371"/>
      <c r="AP282" s="1079"/>
      <c r="AQ282" s="200"/>
      <c r="AR282" s="156"/>
      <c r="AS282" s="156"/>
      <c r="AT282" s="157"/>
      <c r="AU282" s="156"/>
    </row>
    <row r="283" spans="1:47" hidden="1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3"/>
      <c r="AF283" s="883"/>
      <c r="AG283" s="1031"/>
      <c r="AH283" s="1031">
        <v>0</v>
      </c>
      <c r="AI283" s="152">
        <v>0</v>
      </c>
      <c r="AJ283" s="250">
        <f t="shared" si="21"/>
        <v>0</v>
      </c>
      <c r="AK283" s="164"/>
      <c r="AL283" s="371"/>
      <c r="AM283" s="371"/>
      <c r="AN283" s="371"/>
      <c r="AO283" s="371"/>
      <c r="AP283" s="1079"/>
      <c r="AQ283" s="200"/>
      <c r="AR283" s="156"/>
      <c r="AS283" s="156"/>
      <c r="AT283" s="157"/>
      <c r="AU283" s="156"/>
    </row>
    <row r="284" spans="1:47" hidden="1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3"/>
      <c r="AF284" s="883"/>
      <c r="AG284" s="1031"/>
      <c r="AH284" s="1031">
        <v>0</v>
      </c>
      <c r="AI284" s="152">
        <v>0</v>
      </c>
      <c r="AJ284" s="250">
        <f t="shared" si="21"/>
        <v>0</v>
      </c>
      <c r="AK284" s="164"/>
      <c r="AL284" s="371"/>
      <c r="AM284" s="371"/>
      <c r="AN284" s="371"/>
      <c r="AO284" s="371"/>
      <c r="AP284" s="1079"/>
      <c r="AQ284" s="200"/>
      <c r="AR284" s="156"/>
      <c r="AS284" s="156"/>
      <c r="AT284" s="157"/>
      <c r="AU284" s="156"/>
    </row>
    <row r="285" spans="1:47" hidden="1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3"/>
      <c r="AF285" s="883"/>
      <c r="AG285" s="1031"/>
      <c r="AH285" s="1031">
        <v>12.73</v>
      </c>
      <c r="AI285" s="386">
        <v>2.59</v>
      </c>
      <c r="AJ285" s="250">
        <f t="shared" si="21"/>
        <v>15.32</v>
      </c>
      <c r="AK285" s="388"/>
      <c r="AL285" s="371"/>
      <c r="AM285" s="371"/>
      <c r="AN285" s="371"/>
      <c r="AO285" s="371"/>
      <c r="AP285" s="1079"/>
      <c r="AQ285" s="200"/>
      <c r="AR285" s="156"/>
      <c r="AS285" s="156"/>
      <c r="AT285" s="157"/>
      <c r="AU285" s="156"/>
    </row>
    <row r="286" spans="1:47" hidden="1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3"/>
      <c r="AF286" s="883"/>
      <c r="AG286" s="1031"/>
      <c r="AH286" s="1031">
        <v>0</v>
      </c>
      <c r="AI286" s="152">
        <v>0</v>
      </c>
      <c r="AJ286" s="250">
        <f t="shared" si="21"/>
        <v>0</v>
      </c>
      <c r="AK286" s="164"/>
      <c r="AL286" s="371"/>
      <c r="AM286" s="371"/>
      <c r="AN286" s="371"/>
      <c r="AO286" s="371"/>
      <c r="AP286" s="1079"/>
      <c r="AQ286" s="200"/>
      <c r="AR286" s="156"/>
      <c r="AS286" s="156"/>
      <c r="AT286" s="157"/>
      <c r="AU286" s="156"/>
    </row>
    <row r="287" spans="1:47" hidden="1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3"/>
      <c r="AF287" s="883"/>
      <c r="AG287" s="1031"/>
      <c r="AH287" s="1031">
        <v>5.81</v>
      </c>
      <c r="AI287" s="152">
        <v>0</v>
      </c>
      <c r="AJ287" s="250">
        <f t="shared" si="21"/>
        <v>5.81</v>
      </c>
      <c r="AK287" s="164"/>
      <c r="AL287" s="371"/>
      <c r="AM287" s="371"/>
      <c r="AN287" s="371"/>
      <c r="AO287" s="371"/>
      <c r="AP287" s="1079"/>
      <c r="AQ287" s="200"/>
      <c r="AR287" s="156"/>
      <c r="AS287" s="156"/>
      <c r="AT287" s="157"/>
      <c r="AU287" s="156"/>
    </row>
    <row r="288" spans="1:47" hidden="1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3"/>
      <c r="AF288" s="883"/>
      <c r="AG288" s="1031"/>
      <c r="AH288" s="1031">
        <v>0</v>
      </c>
      <c r="AI288" s="152">
        <v>0</v>
      </c>
      <c r="AJ288" s="250">
        <f t="shared" si="21"/>
        <v>0</v>
      </c>
      <c r="AK288" s="164"/>
      <c r="AL288" s="371"/>
      <c r="AM288" s="371"/>
      <c r="AN288" s="371"/>
      <c r="AO288" s="371"/>
      <c r="AP288" s="1079"/>
      <c r="AQ288" s="200"/>
      <c r="AR288" s="156"/>
      <c r="AS288" s="156"/>
      <c r="AT288" s="157"/>
      <c r="AU288" s="156"/>
    </row>
    <row r="289" spans="1:50" hidden="1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3"/>
      <c r="AF289" s="883"/>
      <c r="AG289" s="1031"/>
      <c r="AH289" s="1031">
        <v>0</v>
      </c>
      <c r="AI289" s="152">
        <v>0</v>
      </c>
      <c r="AJ289" s="250">
        <f t="shared" si="21"/>
        <v>0</v>
      </c>
      <c r="AK289" s="164"/>
      <c r="AL289" s="371"/>
      <c r="AM289" s="371"/>
      <c r="AN289" s="371"/>
      <c r="AO289" s="371"/>
      <c r="AP289" s="1079"/>
      <c r="AQ289" s="200"/>
      <c r="AR289" s="156"/>
      <c r="AS289" s="156"/>
      <c r="AT289" s="157"/>
      <c r="AU289" s="156"/>
    </row>
    <row r="290" spans="1:50" hidden="1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3"/>
      <c r="AF290" s="883"/>
      <c r="AG290" s="1031"/>
      <c r="AH290" s="1031">
        <v>0</v>
      </c>
      <c r="AI290" s="152">
        <v>0</v>
      </c>
      <c r="AJ290" s="250">
        <f t="shared" si="21"/>
        <v>0</v>
      </c>
      <c r="AK290" s="164"/>
      <c r="AL290" s="371"/>
      <c r="AM290" s="371"/>
      <c r="AN290" s="371"/>
      <c r="AO290" s="371"/>
      <c r="AP290" s="1079"/>
      <c r="AQ290" s="200"/>
      <c r="AR290" s="156"/>
      <c r="AS290" s="156"/>
      <c r="AT290" s="157"/>
      <c r="AU290" s="156"/>
    </row>
    <row r="291" spans="1:50" hidden="1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3"/>
      <c r="AF291" s="883"/>
      <c r="AG291" s="1031">
        <v>0</v>
      </c>
      <c r="AH291" s="1031">
        <v>0</v>
      </c>
      <c r="AI291" s="152">
        <v>6.0499999999999989</v>
      </c>
      <c r="AJ291" s="250">
        <f t="shared" si="21"/>
        <v>6.0499999999999989</v>
      </c>
      <c r="AK291" s="164"/>
      <c r="AL291" s="172">
        <v>22</v>
      </c>
      <c r="AM291" s="288" t="s">
        <v>567</v>
      </c>
      <c r="AN291" s="387">
        <f>AC291-AJ291</f>
        <v>0</v>
      </c>
      <c r="AO291" s="371"/>
      <c r="AP291" s="1079"/>
      <c r="AQ291" s="200"/>
      <c r="AR291" s="156"/>
      <c r="AS291" s="156"/>
      <c r="AT291" s="157"/>
      <c r="AU291" s="156"/>
    </row>
    <row r="292" spans="1:50" hidden="1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3"/>
      <c r="AF292" s="883"/>
      <c r="AG292" s="1031">
        <v>0</v>
      </c>
      <c r="AH292" s="152"/>
      <c r="AI292" s="152">
        <v>1.27</v>
      </c>
      <c r="AJ292" s="250">
        <f t="shared" si="21"/>
        <v>1.27</v>
      </c>
      <c r="AK292" s="164"/>
      <c r="AL292" s="172">
        <v>23</v>
      </c>
      <c r="AM292" s="288" t="s">
        <v>566</v>
      </c>
      <c r="AN292" s="387">
        <f>AC292-AJ292</f>
        <v>0</v>
      </c>
      <c r="AO292" s="371"/>
      <c r="AP292" s="1079"/>
      <c r="AQ292" s="200"/>
      <c r="AR292" s="156"/>
      <c r="AS292" s="156"/>
      <c r="AT292" s="157"/>
      <c r="AU292" s="156"/>
    </row>
    <row r="293" spans="1:50" hidden="1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90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860"/>
      <c r="AF293" s="883"/>
      <c r="AG293" s="152"/>
      <c r="AH293" s="152"/>
      <c r="AI293" s="152"/>
      <c r="AJ293" s="152"/>
      <c r="AK293" s="209"/>
      <c r="AL293" s="381"/>
      <c r="AM293" s="381"/>
      <c r="AN293" s="381"/>
      <c r="AO293" s="381"/>
      <c r="AP293" s="1080"/>
      <c r="AQ293" s="333" t="s">
        <v>0</v>
      </c>
      <c r="AR293" s="176" t="s">
        <v>39</v>
      </c>
      <c r="AS293" s="176" t="s">
        <v>904</v>
      </c>
      <c r="AT293" s="176" t="s">
        <v>918</v>
      </c>
      <c r="AU293" s="156"/>
      <c r="AV293" s="156" t="s">
        <v>925</v>
      </c>
      <c r="AW293" s="156" t="s">
        <v>37</v>
      </c>
      <c r="AX293" s="156" t="s">
        <v>855</v>
      </c>
    </row>
    <row r="294" spans="1:50" ht="16.5" hidden="1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856"/>
      <c r="AF294" s="850"/>
      <c r="AG294" s="828"/>
      <c r="AH294" s="260"/>
      <c r="AI294" s="260"/>
      <c r="AJ294" s="260"/>
      <c r="AK294" s="260"/>
      <c r="AL294" s="356"/>
      <c r="AM294" s="356"/>
      <c r="AN294" s="356"/>
      <c r="AO294" s="356"/>
      <c r="AP294" s="1077"/>
      <c r="AQ294" s="1041">
        <f>SUM(E270:G278)</f>
        <v>50.77000000000001</v>
      </c>
      <c r="AR294" s="390">
        <f>SUM(K270:M293)</f>
        <v>107.32000000000001</v>
      </c>
      <c r="AS294" s="390">
        <f>SUM(Q270:S293)</f>
        <v>56.55</v>
      </c>
      <c r="AT294" s="390">
        <f>SUM(AN270:AP293)</f>
        <v>0</v>
      </c>
      <c r="AU294" s="432"/>
      <c r="AV294" s="513">
        <f>SUM(AC270:AC293)</f>
        <v>26.349999999999998</v>
      </c>
      <c r="AW294" s="513">
        <f>SUM(AD270:AD293)</f>
        <v>0</v>
      </c>
      <c r="AX294" s="513">
        <f>SUM(AE270:AE293)</f>
        <v>0</v>
      </c>
    </row>
    <row r="295" spans="1:50" hidden="1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859"/>
      <c r="AF295" s="850"/>
      <c r="AG295" s="817"/>
      <c r="AH295" s="189"/>
      <c r="AI295" s="189"/>
      <c r="AJ295" s="189"/>
      <c r="AK295" s="188"/>
      <c r="AL295" s="370"/>
      <c r="AM295" s="370"/>
      <c r="AN295" s="370"/>
      <c r="AO295" s="370"/>
      <c r="AP295" s="1078"/>
      <c r="AQ295" s="200"/>
      <c r="AR295" s="156"/>
      <c r="AS295" s="156"/>
      <c r="AT295" s="157"/>
      <c r="AU295" s="156"/>
    </row>
    <row r="296" spans="1:50" hidden="1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24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3"/>
      <c r="AF296" s="850"/>
      <c r="AG296" s="673"/>
      <c r="AH296" s="148"/>
      <c r="AI296" s="148"/>
      <c r="AJ296" s="148"/>
      <c r="AK296" s="164"/>
      <c r="AL296" s="371"/>
      <c r="AM296" s="371"/>
      <c r="AN296" s="371"/>
      <c r="AO296" s="371"/>
      <c r="AP296" s="1079"/>
      <c r="AQ296" s="200"/>
      <c r="AR296" s="156"/>
      <c r="AS296" s="156"/>
      <c r="AT296" s="157"/>
      <c r="AU296" s="156"/>
    </row>
    <row r="297" spans="1:50" hidden="1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24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3"/>
      <c r="AF297" s="850"/>
      <c r="AG297" s="673"/>
      <c r="AH297" s="148"/>
      <c r="AI297" s="148"/>
      <c r="AJ297" s="148"/>
      <c r="AK297" s="164"/>
      <c r="AL297" s="371"/>
      <c r="AM297" s="371"/>
      <c r="AN297" s="371"/>
      <c r="AO297" s="371"/>
      <c r="AP297" s="1079"/>
      <c r="AQ297" s="200"/>
      <c r="AR297" s="156"/>
      <c r="AS297" s="156"/>
      <c r="AT297" s="157"/>
      <c r="AU297" s="156"/>
    </row>
    <row r="298" spans="1:50" hidden="1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24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3"/>
      <c r="AF298" s="850"/>
      <c r="AG298" s="673"/>
      <c r="AH298" s="148"/>
      <c r="AI298" s="148"/>
      <c r="AJ298" s="148"/>
      <c r="AK298" s="164"/>
      <c r="AL298" s="371"/>
      <c r="AM298" s="371"/>
      <c r="AN298" s="371"/>
      <c r="AO298" s="371"/>
      <c r="AP298" s="1079"/>
      <c r="AQ298" s="200"/>
      <c r="AR298" s="156"/>
      <c r="AS298" s="156"/>
      <c r="AT298" s="157"/>
      <c r="AU298" s="156"/>
    </row>
    <row r="299" spans="1:50" hidden="1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24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3"/>
      <c r="AF299" s="850"/>
      <c r="AG299" s="673"/>
      <c r="AH299" s="148"/>
      <c r="AI299" s="148"/>
      <c r="AJ299" s="148"/>
      <c r="AK299" s="164"/>
      <c r="AL299" s="371"/>
      <c r="AM299" s="371"/>
      <c r="AN299" s="371"/>
      <c r="AO299" s="371"/>
      <c r="AP299" s="1079"/>
      <c r="AQ299" s="200"/>
      <c r="AR299" s="156"/>
      <c r="AS299" s="156"/>
      <c r="AT299" s="157"/>
      <c r="AU299" s="156"/>
    </row>
    <row r="300" spans="1:50" hidden="1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24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3"/>
      <c r="AF300" s="850"/>
      <c r="AG300" s="673"/>
      <c r="AH300" s="148"/>
      <c r="AI300" s="148"/>
      <c r="AJ300" s="148"/>
      <c r="AK300" s="164"/>
      <c r="AL300" s="371"/>
      <c r="AM300" s="371"/>
      <c r="AN300" s="371"/>
      <c r="AO300" s="371"/>
      <c r="AP300" s="1079"/>
      <c r="AQ300" s="200"/>
      <c r="AR300" s="156"/>
      <c r="AS300" s="156"/>
      <c r="AT300" s="157"/>
      <c r="AU300" s="156"/>
    </row>
    <row r="301" spans="1:50" hidden="1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24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3"/>
      <c r="AF301" s="850"/>
      <c r="AG301" s="673"/>
      <c r="AH301" s="148"/>
      <c r="AI301" s="148"/>
      <c r="AJ301" s="148"/>
      <c r="AK301" s="164"/>
      <c r="AL301" s="371"/>
      <c r="AM301" s="371"/>
      <c r="AN301" s="371"/>
      <c r="AO301" s="371"/>
      <c r="AP301" s="1079"/>
      <c r="AQ301" s="200"/>
      <c r="AR301" s="156"/>
      <c r="AS301" s="156"/>
      <c r="AT301" s="157"/>
      <c r="AU301" s="156"/>
    </row>
    <row r="302" spans="1:50" hidden="1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24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3"/>
      <c r="AF302" s="850"/>
      <c r="AG302" s="673"/>
      <c r="AH302" s="148"/>
      <c r="AI302" s="148"/>
      <c r="AJ302" s="148"/>
      <c r="AK302" s="164"/>
      <c r="AL302" s="371"/>
      <c r="AM302" s="371"/>
      <c r="AN302" s="371"/>
      <c r="AO302" s="371"/>
      <c r="AP302" s="1079"/>
      <c r="AQ302" s="200"/>
      <c r="AR302" s="156"/>
      <c r="AS302" s="156"/>
      <c r="AT302" s="157"/>
      <c r="AU302" s="156"/>
    </row>
    <row r="303" spans="1:50" hidden="1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24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3"/>
      <c r="AF303" s="850"/>
      <c r="AG303" s="673"/>
      <c r="AH303" s="148"/>
      <c r="AI303" s="148"/>
      <c r="AJ303" s="148"/>
      <c r="AK303" s="164"/>
      <c r="AL303" s="371"/>
      <c r="AM303" s="371"/>
      <c r="AN303" s="371"/>
      <c r="AO303" s="371"/>
      <c r="AP303" s="1079"/>
      <c r="AQ303" s="200"/>
      <c r="AR303" s="156"/>
      <c r="AS303" s="156"/>
      <c r="AT303" s="157"/>
      <c r="AU303" s="156"/>
    </row>
    <row r="304" spans="1:50" hidden="1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24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3"/>
      <c r="AF304" s="850"/>
      <c r="AG304" s="673"/>
      <c r="AH304" s="148"/>
      <c r="AI304" s="148"/>
      <c r="AJ304" s="148"/>
      <c r="AK304" s="164"/>
      <c r="AL304" s="371"/>
      <c r="AM304" s="371"/>
      <c r="AN304" s="371"/>
      <c r="AO304" s="371"/>
      <c r="AP304" s="1079"/>
      <c r="AQ304" s="200"/>
      <c r="AR304" s="156"/>
      <c r="AS304" s="156"/>
      <c r="AT304" s="157"/>
      <c r="AU304" s="156"/>
    </row>
    <row r="305" spans="1:50" hidden="1" x14ac:dyDescent="0.25">
      <c r="A305" s="1313"/>
      <c r="B305" s="1338"/>
      <c r="C305" s="391"/>
      <c r="D305" s="392"/>
      <c r="E305" s="786"/>
      <c r="F305" s="148"/>
      <c r="G305" s="12"/>
      <c r="H305" s="1323"/>
      <c r="I305" s="88">
        <f t="shared" si="24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3"/>
      <c r="AF305" s="850"/>
      <c r="AG305" s="673"/>
      <c r="AH305" s="175"/>
      <c r="AI305" s="861">
        <v>3.12</v>
      </c>
      <c r="AJ305" s="273">
        <f>AG305+AH305+AI305</f>
        <v>3.12</v>
      </c>
      <c r="AK305" s="164"/>
      <c r="AL305" s="361">
        <f>AL304+1</f>
        <v>1</v>
      </c>
      <c r="AM305" s="152" t="s">
        <v>547</v>
      </c>
      <c r="AN305" s="386">
        <f>AC305-AI305</f>
        <v>0</v>
      </c>
      <c r="AO305" s="152"/>
      <c r="AP305" s="1079"/>
      <c r="AQ305" s="200"/>
      <c r="AR305" s="156"/>
      <c r="AS305" s="156"/>
      <c r="AT305" s="157"/>
      <c r="AU305" s="156"/>
    </row>
    <row r="306" spans="1:50" hidden="1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24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3"/>
      <c r="AF306" s="850"/>
      <c r="AG306" s="673"/>
      <c r="AH306" s="175"/>
      <c r="AI306" s="861">
        <v>10.039999999999999</v>
      </c>
      <c r="AJ306" s="273">
        <f t="shared" ref="AJ306:AJ307" si="25">AG306+AH306+AI306</f>
        <v>10.039999999999999</v>
      </c>
      <c r="AK306" s="164"/>
      <c r="AL306" s="361">
        <f>AL305+1</f>
        <v>2</v>
      </c>
      <c r="AM306" s="152" t="s">
        <v>546</v>
      </c>
      <c r="AN306" s="148"/>
      <c r="AO306" s="386">
        <f>AD306-AI306</f>
        <v>0</v>
      </c>
      <c r="AP306" s="1079"/>
      <c r="AQ306" s="200"/>
      <c r="AR306" s="156"/>
      <c r="AS306" s="156"/>
      <c r="AT306" s="157"/>
      <c r="AU306" s="156"/>
    </row>
    <row r="307" spans="1:50" hidden="1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24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3"/>
      <c r="AF307" s="850"/>
      <c r="AG307" s="673"/>
      <c r="AH307" s="175"/>
      <c r="AI307" s="861">
        <v>4.8499999999999996</v>
      </c>
      <c r="AJ307" s="273">
        <f t="shared" si="25"/>
        <v>4.8499999999999996</v>
      </c>
      <c r="AK307" s="164"/>
      <c r="AL307" s="361">
        <f>AL306+1</f>
        <v>3</v>
      </c>
      <c r="AM307" s="152" t="s">
        <v>545</v>
      </c>
      <c r="AN307" s="386">
        <f>AC307-AI307</f>
        <v>0</v>
      </c>
      <c r="AO307" s="152"/>
      <c r="AP307" s="1079"/>
      <c r="AQ307" s="200"/>
      <c r="AR307" s="156"/>
      <c r="AS307" s="156"/>
      <c r="AT307" s="157"/>
      <c r="AU307" s="156"/>
    </row>
    <row r="308" spans="1:50" hidden="1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3"/>
      <c r="AF308" s="850"/>
      <c r="AG308" s="814"/>
      <c r="AH308" s="152"/>
      <c r="AI308" s="152"/>
      <c r="AJ308" s="152"/>
      <c r="AK308" s="164"/>
      <c r="AL308" s="371"/>
      <c r="AM308" s="371"/>
      <c r="AN308" s="371"/>
      <c r="AO308" s="371"/>
      <c r="AP308" s="1079"/>
      <c r="AQ308" s="333" t="s">
        <v>0</v>
      </c>
      <c r="AR308" s="176" t="s">
        <v>39</v>
      </c>
      <c r="AS308" s="176" t="s">
        <v>904</v>
      </c>
      <c r="AT308" s="257" t="s">
        <v>918</v>
      </c>
      <c r="AU308" s="156"/>
      <c r="AV308" s="156" t="s">
        <v>925</v>
      </c>
      <c r="AW308" s="156" t="s">
        <v>37</v>
      </c>
      <c r="AX308" s="156" t="s">
        <v>855</v>
      </c>
    </row>
    <row r="309" spans="1:50" ht="16.5" hidden="1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856"/>
      <c r="AF309" s="850"/>
      <c r="AG309" s="822"/>
      <c r="AH309" s="209"/>
      <c r="AI309" s="209"/>
      <c r="AJ309" s="209"/>
      <c r="AK309" s="260"/>
      <c r="AL309" s="356"/>
      <c r="AM309" s="356"/>
      <c r="AN309" s="356"/>
      <c r="AO309" s="356"/>
      <c r="AP309" s="1077"/>
      <c r="AQ309" s="1040">
        <f>SUM(E295:G304)</f>
        <v>48.114000000000004</v>
      </c>
      <c r="AR309" s="329">
        <f>SUM(K295:L307)</f>
        <v>66.149999999999991</v>
      </c>
      <c r="AS309" s="330">
        <f>SUM(Q295:S308)</f>
        <v>18.009999999999998</v>
      </c>
      <c r="AT309" s="265">
        <f>SUM(AN295:AP308)</f>
        <v>0</v>
      </c>
      <c r="AU309" s="1128"/>
      <c r="AV309" s="513">
        <f>SUM(AC295:AC308)</f>
        <v>7.97</v>
      </c>
      <c r="AW309" s="513">
        <f>SUM(AD295:AD308)</f>
        <v>10.039999999999999</v>
      </c>
      <c r="AX309" s="513">
        <f>SUM(AE295:AE308)</f>
        <v>0</v>
      </c>
    </row>
    <row r="310" spans="1:50" hidden="1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862">
        <v>2.2710000000000008</v>
      </c>
      <c r="AF310" s="863"/>
      <c r="AG310" s="864">
        <v>0</v>
      </c>
      <c r="AH310" s="864">
        <v>0</v>
      </c>
      <c r="AI310" s="864">
        <v>0</v>
      </c>
      <c r="AJ310" s="864">
        <f>AG310-AH310-AI310</f>
        <v>0</v>
      </c>
      <c r="AK310" s="395"/>
      <c r="AL310" s="308">
        <v>1</v>
      </c>
      <c r="AM310" s="865" t="s">
        <v>542</v>
      </c>
      <c r="AN310" s="866"/>
      <c r="AO310" s="866"/>
      <c r="AP310" s="1081">
        <v>2.2710000000000008</v>
      </c>
      <c r="AQ310" s="132"/>
      <c r="AR310" s="131"/>
      <c r="AS310" s="131"/>
      <c r="AT310" s="399"/>
      <c r="AU310" s="140"/>
    </row>
    <row r="311" spans="1:50" hidden="1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26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7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8">AA310+1</f>
        <v>2</v>
      </c>
      <c r="AB311" s="400" t="s">
        <v>541</v>
      </c>
      <c r="AC311" s="294">
        <v>3.8260000000000005</v>
      </c>
      <c r="AD311" s="401"/>
      <c r="AE311" s="867"/>
      <c r="AF311" s="824"/>
      <c r="AG311" s="864">
        <v>0</v>
      </c>
      <c r="AH311" s="864">
        <v>0</v>
      </c>
      <c r="AI311" s="864">
        <v>0</v>
      </c>
      <c r="AJ311" s="864">
        <f t="shared" ref="AJ311:AJ328" si="29">AG311-AH311-AI311</f>
        <v>0</v>
      </c>
      <c r="AK311" s="164"/>
      <c r="AL311" s="361">
        <f t="shared" ref="AL311:AL316" si="30">AL310+1</f>
        <v>2</v>
      </c>
      <c r="AM311" s="868" t="s">
        <v>541</v>
      </c>
      <c r="AN311" s="869">
        <v>3.8260000000000005</v>
      </c>
      <c r="AO311" s="864"/>
      <c r="AP311" s="1082"/>
      <c r="AQ311" s="402"/>
      <c r="AR311" s="140"/>
      <c r="AS311" s="140"/>
      <c r="AT311" s="403"/>
      <c r="AU311" s="140"/>
    </row>
    <row r="312" spans="1:50" hidden="1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26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7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8"/>
        <v>3</v>
      </c>
      <c r="AB312" s="400" t="s">
        <v>540</v>
      </c>
      <c r="AC312" s="401"/>
      <c r="AD312" s="293"/>
      <c r="AE312" s="870">
        <v>28.186</v>
      </c>
      <c r="AF312" s="871"/>
      <c r="AG312" s="864">
        <v>0</v>
      </c>
      <c r="AH312" s="864">
        <v>0</v>
      </c>
      <c r="AI312" s="864">
        <v>0</v>
      </c>
      <c r="AJ312" s="864">
        <f t="shared" si="29"/>
        <v>0</v>
      </c>
      <c r="AK312" s="405"/>
      <c r="AL312" s="361">
        <f t="shared" si="30"/>
        <v>3</v>
      </c>
      <c r="AM312" s="868" t="s">
        <v>540</v>
      </c>
      <c r="AN312" s="864"/>
      <c r="AO312" s="872"/>
      <c r="AP312" s="1083">
        <v>28.186</v>
      </c>
      <c r="AQ312" s="402"/>
      <c r="AR312" s="140"/>
      <c r="AS312" s="140"/>
      <c r="AT312" s="403"/>
      <c r="AU312" s="140"/>
    </row>
    <row r="313" spans="1:50" hidden="1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26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7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8"/>
        <v>4</v>
      </c>
      <c r="AB313" s="148" t="s">
        <v>539</v>
      </c>
      <c r="AC313" s="286">
        <v>4.7699999999999996</v>
      </c>
      <c r="AD313" s="286"/>
      <c r="AE313" s="873"/>
      <c r="AF313" s="811"/>
      <c r="AG313" s="864">
        <v>0</v>
      </c>
      <c r="AH313" s="864">
        <v>0</v>
      </c>
      <c r="AI313" s="864">
        <v>0</v>
      </c>
      <c r="AJ313" s="864">
        <f t="shared" si="29"/>
        <v>0</v>
      </c>
      <c r="AK313" s="164"/>
      <c r="AL313" s="361">
        <f t="shared" si="30"/>
        <v>4</v>
      </c>
      <c r="AM313" s="874" t="s">
        <v>539</v>
      </c>
      <c r="AN313" s="874">
        <v>4.7699999999999996</v>
      </c>
      <c r="AO313" s="874"/>
      <c r="AP313" s="1084"/>
      <c r="AQ313" s="402"/>
      <c r="AR313" s="140"/>
      <c r="AS313" s="140"/>
      <c r="AT313" s="403"/>
      <c r="AU313" s="140"/>
    </row>
    <row r="314" spans="1:50" hidden="1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26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7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8"/>
        <v>5</v>
      </c>
      <c r="AB314" s="56" t="s">
        <v>538</v>
      </c>
      <c r="AC314" s="86">
        <v>5.0199999999999996</v>
      </c>
      <c r="AD314" s="286"/>
      <c r="AE314" s="873"/>
      <c r="AF314" s="811"/>
      <c r="AG314" s="864">
        <v>0</v>
      </c>
      <c r="AH314" s="864">
        <v>0</v>
      </c>
      <c r="AI314" s="864">
        <v>0</v>
      </c>
      <c r="AJ314" s="864">
        <f t="shared" si="29"/>
        <v>0</v>
      </c>
      <c r="AK314" s="164"/>
      <c r="AL314" s="361">
        <f t="shared" si="30"/>
        <v>5</v>
      </c>
      <c r="AM314" s="875" t="s">
        <v>538</v>
      </c>
      <c r="AN314" s="876">
        <v>5.0199999999999996</v>
      </c>
      <c r="AO314" s="874"/>
      <c r="AP314" s="1084"/>
      <c r="AQ314" s="402"/>
      <c r="AR314" s="140"/>
      <c r="AS314" s="140"/>
      <c r="AT314" s="403"/>
      <c r="AU314" s="140"/>
    </row>
    <row r="315" spans="1:50" hidden="1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26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7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8"/>
        <v>6</v>
      </c>
      <c r="AB315" s="56" t="s">
        <v>537</v>
      </c>
      <c r="AC315" s="291">
        <v>3.82</v>
      </c>
      <c r="AD315" s="86"/>
      <c r="AE315" s="873"/>
      <c r="AF315" s="811"/>
      <c r="AG315" s="864">
        <v>0</v>
      </c>
      <c r="AH315" s="864">
        <v>0</v>
      </c>
      <c r="AI315" s="864">
        <v>0</v>
      </c>
      <c r="AJ315" s="864">
        <f t="shared" si="29"/>
        <v>0</v>
      </c>
      <c r="AK315" s="164"/>
      <c r="AL315" s="361">
        <f t="shared" si="30"/>
        <v>6</v>
      </c>
      <c r="AM315" s="875" t="s">
        <v>537</v>
      </c>
      <c r="AN315" s="877">
        <v>3.82</v>
      </c>
      <c r="AO315" s="876"/>
      <c r="AP315" s="1084"/>
      <c r="AQ315" s="402"/>
      <c r="AR315" s="140"/>
      <c r="AS315" s="140"/>
      <c r="AT315" s="403"/>
      <c r="AU315" s="140"/>
    </row>
    <row r="316" spans="1:50" hidden="1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26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7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8"/>
        <v>7</v>
      </c>
      <c r="AB316" s="56" t="s">
        <v>536</v>
      </c>
      <c r="AC316" s="86">
        <v>5.83</v>
      </c>
      <c r="AD316" s="286"/>
      <c r="AE316" s="873"/>
      <c r="AF316" s="811"/>
      <c r="AG316" s="864">
        <v>0</v>
      </c>
      <c r="AH316" s="864">
        <v>0</v>
      </c>
      <c r="AI316" s="864">
        <v>0</v>
      </c>
      <c r="AJ316" s="864">
        <f t="shared" si="29"/>
        <v>0</v>
      </c>
      <c r="AK316" s="164"/>
      <c r="AL316" s="361">
        <f t="shared" si="30"/>
        <v>7</v>
      </c>
      <c r="AM316" s="875" t="s">
        <v>536</v>
      </c>
      <c r="AN316" s="876">
        <v>5.83</v>
      </c>
      <c r="AO316" s="874"/>
      <c r="AP316" s="1084"/>
      <c r="AQ316" s="402"/>
      <c r="AR316" s="140"/>
      <c r="AS316" s="140"/>
      <c r="AT316" s="403"/>
      <c r="AU316" s="140"/>
    </row>
    <row r="317" spans="1:50" hidden="1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873"/>
      <c r="AF317" s="811"/>
      <c r="AG317" s="864">
        <v>0</v>
      </c>
      <c r="AH317" s="864">
        <v>0</v>
      </c>
      <c r="AI317" s="864">
        <v>0</v>
      </c>
      <c r="AJ317" s="864">
        <f t="shared" si="29"/>
        <v>0</v>
      </c>
      <c r="AK317" s="164"/>
      <c r="AL317" s="361"/>
      <c r="AM317" s="875"/>
      <c r="AN317" s="877"/>
      <c r="AO317" s="876"/>
      <c r="AP317" s="1084"/>
      <c r="AQ317" s="402"/>
      <c r="AR317" s="140"/>
      <c r="AS317" s="140"/>
      <c r="AT317" s="403"/>
      <c r="AU317" s="140"/>
    </row>
    <row r="318" spans="1:50" hidden="1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873"/>
      <c r="AF318" s="811"/>
      <c r="AG318" s="864">
        <v>0</v>
      </c>
      <c r="AH318" s="864">
        <v>0</v>
      </c>
      <c r="AI318" s="864">
        <v>0</v>
      </c>
      <c r="AJ318" s="864">
        <f t="shared" si="29"/>
        <v>0</v>
      </c>
      <c r="AK318" s="164"/>
      <c r="AL318" s="361"/>
      <c r="AM318" s="868"/>
      <c r="AN318" s="878"/>
      <c r="AO318" s="876"/>
      <c r="AP318" s="1084"/>
      <c r="AQ318" s="402"/>
      <c r="AR318" s="140"/>
      <c r="AS318" s="140"/>
      <c r="AT318" s="403"/>
      <c r="AU318" s="140"/>
    </row>
    <row r="319" spans="1:50" hidden="1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879">
        <v>5.745000000000001</v>
      </c>
      <c r="AF319" s="863"/>
      <c r="AG319" s="864">
        <v>0</v>
      </c>
      <c r="AH319" s="864">
        <v>0</v>
      </c>
      <c r="AI319" s="864">
        <v>0</v>
      </c>
      <c r="AJ319" s="864">
        <f t="shared" si="29"/>
        <v>0</v>
      </c>
      <c r="AK319" s="313"/>
      <c r="AL319" s="361">
        <v>8</v>
      </c>
      <c r="AM319" s="868" t="s">
        <v>533</v>
      </c>
      <c r="AN319" s="880"/>
      <c r="AO319" s="874"/>
      <c r="AP319" s="1085">
        <v>5.745000000000001</v>
      </c>
      <c r="AQ319" s="402"/>
      <c r="AR319" s="140"/>
      <c r="AS319" s="140"/>
      <c r="AT319" s="403"/>
      <c r="AU319" s="140"/>
    </row>
    <row r="320" spans="1:50" hidden="1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873"/>
      <c r="AF320" s="811"/>
      <c r="AG320" s="864">
        <v>0</v>
      </c>
      <c r="AH320" s="864">
        <v>0</v>
      </c>
      <c r="AI320" s="864">
        <v>0</v>
      </c>
      <c r="AJ320" s="864">
        <f t="shared" si="29"/>
        <v>0</v>
      </c>
      <c r="AK320" s="164"/>
      <c r="AL320" s="361"/>
      <c r="AM320" s="868"/>
      <c r="AN320" s="876"/>
      <c r="AO320" s="877"/>
      <c r="AP320" s="1084"/>
      <c r="AQ320" s="402"/>
      <c r="AR320" s="140"/>
      <c r="AS320" s="140"/>
      <c r="AT320" s="403"/>
      <c r="AU320" s="140"/>
    </row>
    <row r="321" spans="1:50" hidden="1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873">
        <v>33.630000000000003</v>
      </c>
      <c r="AF321" s="811"/>
      <c r="AG321" s="864">
        <v>0</v>
      </c>
      <c r="AH321" s="864">
        <v>0</v>
      </c>
      <c r="AI321" s="864">
        <v>0</v>
      </c>
      <c r="AJ321" s="864">
        <f t="shared" si="29"/>
        <v>0</v>
      </c>
      <c r="AK321" s="164"/>
      <c r="AL321" s="361">
        <v>9</v>
      </c>
      <c r="AM321" s="875" t="s">
        <v>530</v>
      </c>
      <c r="AN321" s="876"/>
      <c r="AO321" s="877"/>
      <c r="AP321" s="1084">
        <v>33.630000000000003</v>
      </c>
      <c r="AQ321" s="402"/>
      <c r="AR321" s="140"/>
      <c r="AS321" s="140"/>
      <c r="AT321" s="403"/>
      <c r="AU321" s="140"/>
    </row>
    <row r="322" spans="1:50" hidden="1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81"/>
      <c r="AF322" s="882"/>
      <c r="AG322" s="864">
        <v>0</v>
      </c>
      <c r="AH322" s="864">
        <v>0</v>
      </c>
      <c r="AI322" s="864">
        <v>0</v>
      </c>
      <c r="AJ322" s="864">
        <f t="shared" si="29"/>
        <v>0</v>
      </c>
      <c r="AK322" s="313"/>
      <c r="AL322" s="361">
        <v>10</v>
      </c>
      <c r="AM322" s="875" t="s">
        <v>529</v>
      </c>
      <c r="AN322" s="877">
        <v>7.25</v>
      </c>
      <c r="AO322" s="876"/>
      <c r="AP322" s="1086"/>
      <c r="AQ322" s="402"/>
      <c r="AR322" s="140"/>
      <c r="AS322" s="140"/>
      <c r="AT322" s="403"/>
      <c r="AU322" s="140"/>
    </row>
    <row r="323" spans="1:50" hidden="1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873">
        <v>20.34</v>
      </c>
      <c r="AF323" s="811"/>
      <c r="AG323" s="864">
        <v>0</v>
      </c>
      <c r="AH323" s="864">
        <v>0</v>
      </c>
      <c r="AI323" s="864">
        <v>0</v>
      </c>
      <c r="AJ323" s="864">
        <f t="shared" si="29"/>
        <v>0</v>
      </c>
      <c r="AK323" s="164"/>
      <c r="AL323" s="361">
        <v>11</v>
      </c>
      <c r="AM323" s="875" t="s">
        <v>241</v>
      </c>
      <c r="AN323" s="876"/>
      <c r="AO323" s="874"/>
      <c r="AP323" s="1084">
        <v>20.34</v>
      </c>
      <c r="AQ323" s="402"/>
      <c r="AR323" s="140"/>
      <c r="AS323" s="140"/>
      <c r="AT323" s="403"/>
      <c r="AU323" s="140"/>
    </row>
    <row r="324" spans="1:50" hidden="1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873">
        <v>23.61</v>
      </c>
      <c r="AF324" s="811"/>
      <c r="AG324" s="864">
        <v>0</v>
      </c>
      <c r="AH324" s="864">
        <v>0</v>
      </c>
      <c r="AI324" s="864">
        <v>0</v>
      </c>
      <c r="AJ324" s="864">
        <f t="shared" si="29"/>
        <v>0</v>
      </c>
      <c r="AK324" s="164"/>
      <c r="AL324" s="361">
        <v>12</v>
      </c>
      <c r="AM324" s="875" t="s">
        <v>528</v>
      </c>
      <c r="AN324" s="876"/>
      <c r="AO324" s="874"/>
      <c r="AP324" s="1084">
        <v>23.61</v>
      </c>
      <c r="AQ324" s="402"/>
      <c r="AR324" s="140"/>
      <c r="AS324" s="140"/>
      <c r="AT324" s="403"/>
      <c r="AU324" s="140"/>
    </row>
    <row r="325" spans="1:50" hidden="1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275">
        <v>19.989999999999998</v>
      </c>
      <c r="AF325" s="811"/>
      <c r="AG325" s="864">
        <v>0</v>
      </c>
      <c r="AH325" s="864">
        <v>0</v>
      </c>
      <c r="AI325" s="864">
        <v>0</v>
      </c>
      <c r="AJ325" s="864">
        <f t="shared" si="29"/>
        <v>0</v>
      </c>
      <c r="AK325" s="164"/>
      <c r="AL325" s="361">
        <v>13</v>
      </c>
      <c r="AM325" s="875" t="s">
        <v>527</v>
      </c>
      <c r="AN325" s="876"/>
      <c r="AO325" s="880"/>
      <c r="AP325" s="1084">
        <v>19.989999999999998</v>
      </c>
      <c r="AQ325" s="402"/>
      <c r="AR325" s="140"/>
      <c r="AS325" s="140"/>
      <c r="AT325" s="403"/>
      <c r="AU325" s="140"/>
    </row>
    <row r="326" spans="1:50" hidden="1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75">
        <v>46.32</v>
      </c>
      <c r="AF326" s="811"/>
      <c r="AG326" s="864">
        <v>0</v>
      </c>
      <c r="AH326" s="864">
        <v>0</v>
      </c>
      <c r="AI326" s="864">
        <v>0</v>
      </c>
      <c r="AJ326" s="864">
        <f t="shared" si="29"/>
        <v>0</v>
      </c>
      <c r="AK326" s="164"/>
      <c r="AL326" s="361">
        <v>14</v>
      </c>
      <c r="AM326" s="875" t="s">
        <v>526</v>
      </c>
      <c r="AN326" s="876"/>
      <c r="AO326" s="874"/>
      <c r="AP326" s="1084">
        <v>46.32</v>
      </c>
      <c r="AQ326" s="402"/>
      <c r="AR326" s="140"/>
      <c r="AS326" s="140"/>
      <c r="AT326" s="403"/>
      <c r="AU326" s="140"/>
    </row>
    <row r="327" spans="1:50" hidden="1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75"/>
      <c r="AF327" s="811"/>
      <c r="AG327" s="864">
        <v>0</v>
      </c>
      <c r="AH327" s="864">
        <v>0</v>
      </c>
      <c r="AI327" s="864">
        <v>0</v>
      </c>
      <c r="AJ327" s="864">
        <f t="shared" si="29"/>
        <v>0</v>
      </c>
      <c r="AK327" s="164"/>
      <c r="AL327" s="361">
        <v>15</v>
      </c>
      <c r="AM327" s="875" t="s">
        <v>525</v>
      </c>
      <c r="AN327" s="876"/>
      <c r="AO327" s="874">
        <v>12.05</v>
      </c>
      <c r="AP327" s="1084"/>
      <c r="AQ327" s="402"/>
      <c r="AR327" s="140"/>
      <c r="AS327" s="140"/>
      <c r="AT327" s="403"/>
      <c r="AU327" s="140"/>
    </row>
    <row r="328" spans="1:50" hidden="1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75"/>
      <c r="AF328" s="811"/>
      <c r="AG328" s="864">
        <v>0</v>
      </c>
      <c r="AH328" s="864">
        <v>0</v>
      </c>
      <c r="AI328" s="864">
        <v>0</v>
      </c>
      <c r="AJ328" s="864">
        <f t="shared" si="29"/>
        <v>0</v>
      </c>
      <c r="AK328" s="164"/>
      <c r="AL328" s="361">
        <v>16</v>
      </c>
      <c r="AM328" s="875" t="s">
        <v>524</v>
      </c>
      <c r="AN328" s="876"/>
      <c r="AO328" s="874">
        <v>14.63</v>
      </c>
      <c r="AP328" s="1084"/>
      <c r="AQ328" s="814" t="s">
        <v>0</v>
      </c>
      <c r="AR328" s="148" t="s">
        <v>39</v>
      </c>
      <c r="AS328" s="176" t="s">
        <v>904</v>
      </c>
      <c r="AT328" s="409" t="s">
        <v>918</v>
      </c>
      <c r="AU328" s="140"/>
      <c r="AV328" s="156" t="s">
        <v>925</v>
      </c>
      <c r="AW328" s="156" t="s">
        <v>37</v>
      </c>
      <c r="AX328" s="156" t="s">
        <v>855</v>
      </c>
    </row>
    <row r="329" spans="1:50" ht="16.5" hidden="1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856"/>
      <c r="AF329" s="883"/>
      <c r="AG329" s="164"/>
      <c r="AH329" s="164"/>
      <c r="AI329" s="164"/>
      <c r="AJ329" s="164"/>
      <c r="AK329" s="260"/>
      <c r="AL329" s="356"/>
      <c r="AM329" s="356"/>
      <c r="AN329" s="356"/>
      <c r="AO329" s="356"/>
      <c r="AP329" s="1077"/>
      <c r="AQ329" s="1042">
        <f>SUM(E310:G321)</f>
        <v>59.532000000000004</v>
      </c>
      <c r="AR329" s="411">
        <f>SUM(K310:M328)</f>
        <v>290.44799999999998</v>
      </c>
      <c r="AS329" s="412">
        <f>SUM(Q310:S328)</f>
        <v>237.28800000000001</v>
      </c>
      <c r="AT329" s="413">
        <f>SUM(AN310:AP328)</f>
        <v>237.28800000000001</v>
      </c>
      <c r="AU329" s="1129"/>
      <c r="AV329" s="513">
        <f>SUM(AC310:AC328)</f>
        <v>30.515999999999998</v>
      </c>
      <c r="AW329" s="513">
        <f>SUM(AD310:AD328)</f>
        <v>26.68</v>
      </c>
      <c r="AX329" s="513">
        <f>SUM(AE310:AE328)</f>
        <v>180.09199999999998</v>
      </c>
    </row>
    <row r="330" spans="1:50" hidden="1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884">
        <v>15.470000000000002</v>
      </c>
      <c r="AF330" s="885"/>
      <c r="AG330" s="886"/>
      <c r="AH330" s="887">
        <v>5.54</v>
      </c>
      <c r="AI330" s="887">
        <v>15.470000000000002</v>
      </c>
      <c r="AJ330" s="888">
        <f>AG330+AH330+AI330</f>
        <v>21.01</v>
      </c>
      <c r="AK330" s="415"/>
      <c r="AL330" s="42">
        <v>1</v>
      </c>
      <c r="AM330" s="310" t="s">
        <v>521</v>
      </c>
      <c r="AN330" s="487"/>
      <c r="AO330" s="487"/>
      <c r="AP330" s="1087">
        <f>AE330-AI330</f>
        <v>0</v>
      </c>
      <c r="AQ330" s="192"/>
      <c r="AR330" s="133"/>
      <c r="AS330" s="133"/>
      <c r="AT330" s="134"/>
      <c r="AU330" s="156"/>
    </row>
    <row r="331" spans="1:50" hidden="1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31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889"/>
      <c r="AF331" s="885"/>
      <c r="AG331" s="890"/>
      <c r="AH331" s="887"/>
      <c r="AI331" s="891"/>
      <c r="AJ331" s="888"/>
      <c r="AK331" s="364"/>
      <c r="AL331" s="11"/>
      <c r="AM331" s="11"/>
      <c r="AN331" s="227"/>
      <c r="AO331" s="227"/>
      <c r="AP331" s="1088"/>
      <c r="AQ331" s="200"/>
      <c r="AR331" s="156"/>
      <c r="AS331" s="156"/>
      <c r="AT331" s="157"/>
      <c r="AU331" s="156"/>
    </row>
    <row r="332" spans="1:50" hidden="1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31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889"/>
      <c r="AF332" s="885"/>
      <c r="AG332" s="892"/>
      <c r="AH332" s="891"/>
      <c r="AI332" s="887"/>
      <c r="AJ332" s="888"/>
      <c r="AK332" s="364"/>
      <c r="AL332" s="11"/>
      <c r="AM332" s="11"/>
      <c r="AN332" s="227"/>
      <c r="AO332" s="227"/>
      <c r="AP332" s="1088"/>
      <c r="AQ332" s="200"/>
      <c r="AR332" s="156"/>
      <c r="AS332" s="156"/>
      <c r="AT332" s="157"/>
      <c r="AU332" s="156"/>
    </row>
    <row r="333" spans="1:50" hidden="1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31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889"/>
      <c r="AF333" s="885"/>
      <c r="AG333" s="892"/>
      <c r="AH333" s="893"/>
      <c r="AI333" s="891"/>
      <c r="AJ333" s="888"/>
      <c r="AK333" s="364"/>
      <c r="AL333" s="11"/>
      <c r="AM333" s="11"/>
      <c r="AN333" s="227"/>
      <c r="AO333" s="621"/>
      <c r="AP333" s="1088"/>
      <c r="AQ333" s="200"/>
      <c r="AR333" s="156"/>
      <c r="AS333" s="156"/>
      <c r="AT333" s="157"/>
      <c r="AU333" s="156"/>
    </row>
    <row r="334" spans="1:50" hidden="1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31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889"/>
      <c r="AF334" s="885"/>
      <c r="AG334" s="892"/>
      <c r="AH334" s="893"/>
      <c r="AI334" s="891"/>
      <c r="AJ334" s="888"/>
      <c r="AK334" s="364"/>
      <c r="AL334" s="11"/>
      <c r="AM334" s="11"/>
      <c r="AN334" s="227"/>
      <c r="AO334" s="621"/>
      <c r="AP334" s="1088"/>
      <c r="AQ334" s="200"/>
      <c r="AR334" s="156"/>
      <c r="AS334" s="156"/>
      <c r="AT334" s="157"/>
      <c r="AU334" s="156"/>
    </row>
    <row r="335" spans="1:50" hidden="1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31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889"/>
      <c r="AF335" s="885"/>
      <c r="AG335" s="892"/>
      <c r="AH335" s="893"/>
      <c r="AI335" s="891"/>
      <c r="AJ335" s="888"/>
      <c r="AK335" s="364"/>
      <c r="AL335" s="11"/>
      <c r="AM335" s="11"/>
      <c r="AN335" s="227"/>
      <c r="AO335" s="621"/>
      <c r="AP335" s="1088"/>
      <c r="AQ335" s="200"/>
      <c r="AR335" s="156"/>
      <c r="AS335" s="156"/>
      <c r="AT335" s="157"/>
      <c r="AU335" s="156"/>
    </row>
    <row r="336" spans="1:50" hidden="1" x14ac:dyDescent="0.25">
      <c r="A336" s="1313"/>
      <c r="B336" s="1328"/>
      <c r="C336" s="69">
        <v>7</v>
      </c>
      <c r="D336" s="27" t="s">
        <v>508</v>
      </c>
      <c r="E336" s="786">
        <v>5.91</v>
      </c>
      <c r="F336" s="11"/>
      <c r="G336" s="83"/>
      <c r="H336" s="1356"/>
      <c r="I336" s="69">
        <f t="shared" si="31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889"/>
      <c r="AF336" s="885"/>
      <c r="AG336" s="892"/>
      <c r="AH336" s="893"/>
      <c r="AI336" s="891"/>
      <c r="AJ336" s="888"/>
      <c r="AK336" s="364"/>
      <c r="AL336" s="11"/>
      <c r="AM336" s="11"/>
      <c r="AN336" s="227"/>
      <c r="AO336" s="621"/>
      <c r="AP336" s="1088"/>
      <c r="AQ336" s="200"/>
      <c r="AR336" s="156"/>
      <c r="AS336" s="156"/>
      <c r="AT336" s="157"/>
      <c r="AU336" s="156"/>
    </row>
    <row r="337" spans="1:47" hidden="1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31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894"/>
      <c r="AF337" s="895"/>
      <c r="AG337" s="892"/>
      <c r="AH337" s="891"/>
      <c r="AI337" s="893">
        <v>1.92</v>
      </c>
      <c r="AJ337" s="888">
        <f t="shared" ref="AJ337:AJ373" si="32">AG337+AH337+AI337</f>
        <v>1.92</v>
      </c>
      <c r="AK337" s="364"/>
      <c r="AL337" s="11">
        <v>4</v>
      </c>
      <c r="AM337" s="162" t="s">
        <v>120</v>
      </c>
      <c r="AN337" s="1366">
        <v>0</v>
      </c>
      <c r="AO337" s="227"/>
      <c r="AP337" s="1089"/>
      <c r="AQ337" s="200"/>
      <c r="AR337" s="156"/>
      <c r="AS337" s="156"/>
      <c r="AT337" s="157"/>
      <c r="AU337" s="156"/>
    </row>
    <row r="338" spans="1:47" hidden="1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31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894"/>
      <c r="AF338" s="895"/>
      <c r="AG338" s="892"/>
      <c r="AH338" s="891"/>
      <c r="AI338" s="893">
        <v>1.05</v>
      </c>
      <c r="AJ338" s="888">
        <f t="shared" si="32"/>
        <v>1.05</v>
      </c>
      <c r="AK338" s="364"/>
      <c r="AL338" s="11">
        <v>5</v>
      </c>
      <c r="AM338" s="162" t="s">
        <v>120</v>
      </c>
      <c r="AN338" s="1368"/>
      <c r="AO338" s="227"/>
      <c r="AP338" s="1089"/>
      <c r="AQ338" s="200"/>
      <c r="AR338" s="156"/>
      <c r="AS338" s="156"/>
      <c r="AT338" s="157"/>
      <c r="AU338" s="156"/>
    </row>
    <row r="339" spans="1:47" hidden="1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31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894"/>
      <c r="AF339" s="895"/>
      <c r="AG339" s="892"/>
      <c r="AH339" s="891"/>
      <c r="AI339" s="893">
        <v>0.4</v>
      </c>
      <c r="AJ339" s="888">
        <f>AG339+AH339+AI339</f>
        <v>0.4</v>
      </c>
      <c r="AK339" s="364"/>
      <c r="AL339" s="11">
        <v>6</v>
      </c>
      <c r="AM339" s="162" t="s">
        <v>120</v>
      </c>
      <c r="AN339" s="1368"/>
      <c r="AO339" s="227"/>
      <c r="AP339" s="1089"/>
      <c r="AQ339" s="200"/>
      <c r="AR339" s="156"/>
      <c r="AS339" s="156"/>
      <c r="AT339" s="157"/>
      <c r="AU339" s="156"/>
    </row>
    <row r="340" spans="1:47" hidden="1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31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894"/>
      <c r="AF340" s="895"/>
      <c r="AG340" s="892"/>
      <c r="AH340" s="891"/>
      <c r="AI340" s="893">
        <v>1.1100000000000001</v>
      </c>
      <c r="AJ340" s="888">
        <f t="shared" si="32"/>
        <v>1.1100000000000001</v>
      </c>
      <c r="AK340" s="364"/>
      <c r="AL340" s="11">
        <v>7</v>
      </c>
      <c r="AM340" s="162" t="s">
        <v>120</v>
      </c>
      <c r="AN340" s="1367"/>
      <c r="AO340" s="227"/>
      <c r="AP340" s="1089"/>
      <c r="AQ340" s="200"/>
      <c r="AR340" s="156"/>
      <c r="AS340" s="156"/>
      <c r="AT340" s="157"/>
      <c r="AU340" s="156"/>
    </row>
    <row r="341" spans="1:47" hidden="1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31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889"/>
      <c r="AF341" s="885"/>
      <c r="AG341" s="896"/>
      <c r="AH341" s="891"/>
      <c r="AI341" s="891"/>
      <c r="AJ341" s="888"/>
      <c r="AK341" s="364"/>
      <c r="AL341" s="11"/>
      <c r="AM341" s="11"/>
      <c r="AN341" s="621"/>
      <c r="AO341" s="227"/>
      <c r="AP341" s="1088"/>
      <c r="AQ341" s="200"/>
      <c r="AR341" s="156"/>
      <c r="AS341" s="156"/>
      <c r="AT341" s="157"/>
      <c r="AU341" s="156"/>
    </row>
    <row r="342" spans="1:47" hidden="1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31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889"/>
      <c r="AF342" s="885"/>
      <c r="AG342" s="896"/>
      <c r="AH342" s="891"/>
      <c r="AI342" s="891"/>
      <c r="AJ342" s="888"/>
      <c r="AK342" s="364"/>
      <c r="AL342" s="11"/>
      <c r="AM342" s="11"/>
      <c r="AN342" s="621"/>
      <c r="AO342" s="227"/>
      <c r="AP342" s="1088"/>
      <c r="AQ342" s="200"/>
      <c r="AR342" s="156"/>
      <c r="AS342" s="156"/>
      <c r="AT342" s="157"/>
      <c r="AU342" s="156"/>
    </row>
    <row r="343" spans="1:47" hidden="1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31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889"/>
      <c r="AF343" s="885"/>
      <c r="AG343" s="886"/>
      <c r="AH343" s="893">
        <v>4.09</v>
      </c>
      <c r="AI343" s="891"/>
      <c r="AJ343" s="888">
        <f t="shared" si="32"/>
        <v>4.09</v>
      </c>
      <c r="AK343" s="364"/>
      <c r="AL343" s="69">
        <v>8</v>
      </c>
      <c r="AM343" s="162" t="s">
        <v>507</v>
      </c>
      <c r="AN343" s="623">
        <v>0</v>
      </c>
      <c r="AO343" s="621"/>
      <c r="AP343" s="1088"/>
      <c r="AQ343" s="200"/>
      <c r="AR343" s="156"/>
      <c r="AS343" s="156"/>
      <c r="AT343" s="157"/>
      <c r="AU343" s="156"/>
    </row>
    <row r="344" spans="1:47" hidden="1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31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894"/>
      <c r="AF344" s="895"/>
      <c r="AG344" s="886"/>
      <c r="AH344" s="891"/>
      <c r="AI344" s="893">
        <v>1.36</v>
      </c>
      <c r="AJ344" s="888">
        <f t="shared" si="32"/>
        <v>1.36</v>
      </c>
      <c r="AK344" s="364"/>
      <c r="AL344" s="11">
        <v>9</v>
      </c>
      <c r="AM344" s="162" t="s">
        <v>506</v>
      </c>
      <c r="AN344" s="1366">
        <v>0</v>
      </c>
      <c r="AO344" s="227"/>
      <c r="AP344" s="1089"/>
      <c r="AQ344" s="200"/>
      <c r="AR344" s="156"/>
      <c r="AS344" s="156"/>
      <c r="AT344" s="157"/>
      <c r="AU344" s="156"/>
    </row>
    <row r="345" spans="1:47" hidden="1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31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33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894"/>
      <c r="AF345" s="895"/>
      <c r="AG345" s="897"/>
      <c r="AH345" s="891"/>
      <c r="AI345" s="893">
        <v>0.7</v>
      </c>
      <c r="AJ345" s="888">
        <f t="shared" si="32"/>
        <v>0.7</v>
      </c>
      <c r="AK345" s="364"/>
      <c r="AL345" s="11">
        <v>10</v>
      </c>
      <c r="AM345" s="162" t="s">
        <v>506</v>
      </c>
      <c r="AN345" s="1368"/>
      <c r="AO345" s="227"/>
      <c r="AP345" s="1089"/>
      <c r="AQ345" s="200"/>
      <c r="AR345" s="156"/>
      <c r="AS345" s="156"/>
      <c r="AT345" s="157"/>
      <c r="AU345" s="156"/>
    </row>
    <row r="346" spans="1:47" hidden="1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31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33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894"/>
      <c r="AF346" s="895"/>
      <c r="AG346" s="897"/>
      <c r="AH346" s="891"/>
      <c r="AI346" s="893">
        <v>0.24</v>
      </c>
      <c r="AJ346" s="888">
        <f t="shared" si="32"/>
        <v>0.24</v>
      </c>
      <c r="AK346" s="364"/>
      <c r="AL346" s="11">
        <v>11</v>
      </c>
      <c r="AM346" s="162" t="s">
        <v>506</v>
      </c>
      <c r="AN346" s="1367"/>
      <c r="AO346" s="227"/>
      <c r="AP346" s="1089"/>
      <c r="AQ346" s="200"/>
      <c r="AR346" s="156"/>
      <c r="AS346" s="156"/>
      <c r="AT346" s="157"/>
      <c r="AU346" s="156"/>
    </row>
    <row r="347" spans="1:47" hidden="1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31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33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894"/>
      <c r="AF347" s="895"/>
      <c r="AG347" s="897"/>
      <c r="AH347" s="891"/>
      <c r="AI347" s="893">
        <v>2.21</v>
      </c>
      <c r="AJ347" s="888">
        <f t="shared" si="32"/>
        <v>2.21</v>
      </c>
      <c r="AK347" s="364"/>
      <c r="AL347" s="11">
        <v>12</v>
      </c>
      <c r="AM347" s="162" t="s">
        <v>504</v>
      </c>
      <c r="AN347" s="1366">
        <v>0</v>
      </c>
      <c r="AO347" s="227"/>
      <c r="AP347" s="1089"/>
      <c r="AQ347" s="200"/>
      <c r="AR347" s="156"/>
      <c r="AS347" s="156"/>
      <c r="AT347" s="157"/>
      <c r="AU347" s="156"/>
    </row>
    <row r="348" spans="1:47" hidden="1" x14ac:dyDescent="0.25">
      <c r="A348" s="1313"/>
      <c r="B348" s="1328"/>
      <c r="C348" s="69"/>
      <c r="D348" s="27"/>
      <c r="E348" s="786"/>
      <c r="F348" s="11"/>
      <c r="G348" s="11"/>
      <c r="H348" s="1356"/>
      <c r="I348" s="69">
        <f t="shared" si="31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33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894"/>
      <c r="AF348" s="895"/>
      <c r="AG348" s="897"/>
      <c r="AH348" s="891"/>
      <c r="AI348" s="893">
        <v>2.17</v>
      </c>
      <c r="AJ348" s="888">
        <f t="shared" si="32"/>
        <v>2.17</v>
      </c>
      <c r="AK348" s="364"/>
      <c r="AL348" s="11">
        <v>13</v>
      </c>
      <c r="AM348" s="162" t="s">
        <v>504</v>
      </c>
      <c r="AN348" s="1367"/>
      <c r="AO348" s="227"/>
      <c r="AP348" s="1089"/>
      <c r="AQ348" s="200"/>
      <c r="AR348" s="156"/>
      <c r="AS348" s="156"/>
      <c r="AT348" s="157"/>
      <c r="AU348" s="156"/>
    </row>
    <row r="349" spans="1:47" hidden="1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31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33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34">AA348+1</f>
        <v>14</v>
      </c>
      <c r="AB349" s="162" t="s">
        <v>503</v>
      </c>
      <c r="AC349" s="1291">
        <f>Q349-Y349</f>
        <v>0</v>
      </c>
      <c r="AD349" s="621"/>
      <c r="AE349" s="889"/>
      <c r="AF349" s="885"/>
      <c r="AG349" s="897"/>
      <c r="AH349" s="893">
        <v>2.5299999999999998</v>
      </c>
      <c r="AI349" s="891"/>
      <c r="AJ349" s="888">
        <f t="shared" si="32"/>
        <v>2.5299999999999998</v>
      </c>
      <c r="AK349" s="203"/>
      <c r="AL349" s="327">
        <f t="shared" ref="AL349:AL351" si="35">AL348+1</f>
        <v>14</v>
      </c>
      <c r="AM349" s="162" t="s">
        <v>503</v>
      </c>
      <c r="AN349" s="1291">
        <v>0</v>
      </c>
      <c r="AO349" s="621"/>
      <c r="AP349" s="1088"/>
      <c r="AQ349" s="200"/>
      <c r="AR349" s="156"/>
      <c r="AS349" s="156"/>
      <c r="AT349" s="157"/>
      <c r="AU349" s="156"/>
    </row>
    <row r="350" spans="1:47" hidden="1" x14ac:dyDescent="0.25">
      <c r="A350" s="1313"/>
      <c r="B350" s="1328"/>
      <c r="C350" s="69"/>
      <c r="D350" s="27"/>
      <c r="E350" s="786"/>
      <c r="F350" s="11"/>
      <c r="G350" s="11"/>
      <c r="H350" s="1356"/>
      <c r="I350" s="69">
        <f t="shared" si="31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33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34"/>
        <v>15</v>
      </c>
      <c r="AB350" s="162" t="s">
        <v>503</v>
      </c>
      <c r="AC350" s="1368"/>
      <c r="AD350" s="621"/>
      <c r="AE350" s="889"/>
      <c r="AF350" s="885"/>
      <c r="AG350" s="897"/>
      <c r="AH350" s="893">
        <v>2.83</v>
      </c>
      <c r="AI350" s="891"/>
      <c r="AJ350" s="888">
        <f t="shared" si="32"/>
        <v>2.83</v>
      </c>
      <c r="AK350" s="364"/>
      <c r="AL350" s="327">
        <f t="shared" si="35"/>
        <v>15</v>
      </c>
      <c r="AM350" s="162" t="s">
        <v>503</v>
      </c>
      <c r="AN350" s="1368"/>
      <c r="AO350" s="621"/>
      <c r="AP350" s="1088"/>
      <c r="AQ350" s="200"/>
      <c r="AR350" s="156"/>
      <c r="AS350" s="156"/>
      <c r="AT350" s="157"/>
      <c r="AU350" s="156"/>
    </row>
    <row r="351" spans="1:47" hidden="1" x14ac:dyDescent="0.25">
      <c r="A351" s="1313"/>
      <c r="B351" s="1328"/>
      <c r="C351" s="69"/>
      <c r="D351" s="27"/>
      <c r="E351" s="786"/>
      <c r="F351" s="11"/>
      <c r="G351" s="11"/>
      <c r="H351" s="1356"/>
      <c r="I351" s="69">
        <f t="shared" si="31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33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34"/>
        <v>16</v>
      </c>
      <c r="AB351" s="162" t="s">
        <v>503</v>
      </c>
      <c r="AC351" s="1367"/>
      <c r="AD351" s="621"/>
      <c r="AE351" s="889"/>
      <c r="AF351" s="885"/>
      <c r="AG351" s="897"/>
      <c r="AH351" s="893">
        <v>0.56000000000000005</v>
      </c>
      <c r="AI351" s="891"/>
      <c r="AJ351" s="888">
        <f t="shared" si="32"/>
        <v>0.56000000000000005</v>
      </c>
      <c r="AK351" s="364"/>
      <c r="AL351" s="327">
        <f t="shared" si="35"/>
        <v>16</v>
      </c>
      <c r="AM351" s="162" t="s">
        <v>503</v>
      </c>
      <c r="AN351" s="1367"/>
      <c r="AO351" s="621"/>
      <c r="AP351" s="1088"/>
      <c r="AQ351" s="200"/>
      <c r="AR351" s="156"/>
      <c r="AS351" s="156"/>
      <c r="AT351" s="157"/>
      <c r="AU351" s="156"/>
    </row>
    <row r="352" spans="1:47" hidden="1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31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33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894"/>
      <c r="AF352" s="895"/>
      <c r="AG352" s="897"/>
      <c r="AH352" s="891"/>
      <c r="AI352" s="893">
        <v>0.43</v>
      </c>
      <c r="AJ352" s="888">
        <f t="shared" si="32"/>
        <v>0.43</v>
      </c>
      <c r="AK352" s="364"/>
      <c r="AL352" s="162">
        <v>17</v>
      </c>
      <c r="AM352" s="162" t="s">
        <v>502</v>
      </c>
      <c r="AN352" s="229">
        <v>0</v>
      </c>
      <c r="AO352" s="227"/>
      <c r="AP352" s="1089"/>
      <c r="AQ352" s="200"/>
      <c r="AR352" s="156"/>
      <c r="AS352" s="156"/>
      <c r="AT352" s="157"/>
      <c r="AU352" s="156"/>
    </row>
    <row r="353" spans="1:47" hidden="1" x14ac:dyDescent="0.25">
      <c r="A353" s="1313"/>
      <c r="B353" s="1328"/>
      <c r="C353" s="69"/>
      <c r="D353" s="27"/>
      <c r="E353" s="786"/>
      <c r="F353" s="11"/>
      <c r="G353" s="11"/>
      <c r="H353" s="1356"/>
      <c r="I353" s="69">
        <f t="shared" si="31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33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894"/>
      <c r="AF353" s="895"/>
      <c r="AG353" s="897"/>
      <c r="AH353" s="891"/>
      <c r="AI353" s="893">
        <v>1.32</v>
      </c>
      <c r="AJ353" s="888">
        <f t="shared" si="32"/>
        <v>1.32</v>
      </c>
      <c r="AK353" s="364"/>
      <c r="AL353" s="162">
        <v>18</v>
      </c>
      <c r="AM353" s="162" t="s">
        <v>502</v>
      </c>
      <c r="AN353" s="229">
        <v>0</v>
      </c>
      <c r="AO353" s="227"/>
      <c r="AP353" s="1089"/>
      <c r="AQ353" s="200"/>
      <c r="AR353" s="156"/>
      <c r="AS353" s="156"/>
      <c r="AT353" s="157"/>
      <c r="AU353" s="156"/>
    </row>
    <row r="354" spans="1:47" hidden="1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31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33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838"/>
      <c r="AF354" s="898"/>
      <c r="AG354" s="897"/>
      <c r="AH354" s="891"/>
      <c r="AI354" s="893">
        <v>3.65</v>
      </c>
      <c r="AJ354" s="888">
        <f t="shared" si="32"/>
        <v>3.65</v>
      </c>
      <c r="AK354" s="364"/>
      <c r="AL354" s="162">
        <v>19</v>
      </c>
      <c r="AM354" s="162" t="s">
        <v>501</v>
      </c>
      <c r="AN354" s="229">
        <v>0</v>
      </c>
      <c r="AO354" s="227"/>
      <c r="AP354" s="1066"/>
      <c r="AQ354" s="200"/>
      <c r="AR354" s="156"/>
      <c r="AS354" s="156"/>
      <c r="AT354" s="157"/>
      <c r="AU354" s="156"/>
    </row>
    <row r="355" spans="1:47" hidden="1" x14ac:dyDescent="0.25">
      <c r="A355" s="1313"/>
      <c r="B355" s="1328"/>
      <c r="C355" s="69"/>
      <c r="D355" s="27"/>
      <c r="E355" s="786"/>
      <c r="F355" s="11"/>
      <c r="G355" s="11"/>
      <c r="H355" s="1356"/>
      <c r="I355" s="69">
        <f t="shared" si="31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33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838"/>
      <c r="AF355" s="898"/>
      <c r="AG355" s="897"/>
      <c r="AH355" s="891"/>
      <c r="AI355" s="893">
        <v>2.02</v>
      </c>
      <c r="AJ355" s="888">
        <f t="shared" si="32"/>
        <v>2.02</v>
      </c>
      <c r="AK355" s="364"/>
      <c r="AL355" s="162">
        <v>20</v>
      </c>
      <c r="AM355" s="162" t="s">
        <v>501</v>
      </c>
      <c r="AN355" s="229"/>
      <c r="AO355" s="227"/>
      <c r="AP355" s="1066"/>
      <c r="AQ355" s="200"/>
      <c r="AR355" s="156"/>
      <c r="AS355" s="156"/>
      <c r="AT355" s="157"/>
      <c r="AU355" s="156"/>
    </row>
    <row r="356" spans="1:47" hidden="1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31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33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838"/>
      <c r="AF356" s="898"/>
      <c r="AG356" s="897"/>
      <c r="AH356" s="892"/>
      <c r="AI356" s="896"/>
      <c r="AJ356" s="642"/>
      <c r="AK356" s="364"/>
      <c r="AL356" s="11"/>
      <c r="AM356" s="11"/>
      <c r="AN356" s="11"/>
      <c r="AO356" s="11"/>
      <c r="AP356" s="1066"/>
      <c r="AQ356" s="200"/>
      <c r="AR356" s="156"/>
      <c r="AS356" s="156"/>
      <c r="AT356" s="157"/>
      <c r="AU356" s="156"/>
    </row>
    <row r="357" spans="1:47" hidden="1" x14ac:dyDescent="0.25">
      <c r="A357" s="1313"/>
      <c r="B357" s="1328"/>
      <c r="C357" s="69"/>
      <c r="D357" s="27"/>
      <c r="E357" s="786"/>
      <c r="F357" s="11"/>
      <c r="G357" s="11"/>
      <c r="H357" s="1356"/>
      <c r="I357" s="69">
        <f t="shared" si="31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33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838"/>
      <c r="AF357" s="898"/>
      <c r="AG357" s="897"/>
      <c r="AH357" s="892"/>
      <c r="AI357" s="896"/>
      <c r="AJ357" s="642"/>
      <c r="AK357" s="364"/>
      <c r="AL357" s="11"/>
      <c r="AM357" s="11"/>
      <c r="AN357" s="11"/>
      <c r="AO357" s="11"/>
      <c r="AP357" s="1066"/>
      <c r="AQ357" s="200"/>
      <c r="AR357" s="156"/>
      <c r="AS357" s="156"/>
      <c r="AT357" s="157"/>
      <c r="AU357" s="156"/>
    </row>
    <row r="358" spans="1:47" hidden="1" x14ac:dyDescent="0.25">
      <c r="A358" s="1313"/>
      <c r="B358" s="1328"/>
      <c r="C358" s="69"/>
      <c r="D358" s="27"/>
      <c r="E358" s="786"/>
      <c r="F358" s="11"/>
      <c r="G358" s="11"/>
      <c r="H358" s="1356"/>
      <c r="I358" s="69">
        <f t="shared" si="31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33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838"/>
      <c r="AF358" s="898"/>
      <c r="AG358" s="897"/>
      <c r="AH358" s="892"/>
      <c r="AI358" s="896"/>
      <c r="AJ358" s="642"/>
      <c r="AK358" s="364"/>
      <c r="AL358" s="11"/>
      <c r="AM358" s="11"/>
      <c r="AN358" s="11"/>
      <c r="AO358" s="11"/>
      <c r="AP358" s="1066"/>
      <c r="AQ358" s="200"/>
      <c r="AR358" s="156"/>
      <c r="AS358" s="156"/>
      <c r="AT358" s="157"/>
      <c r="AU358" s="156"/>
    </row>
    <row r="359" spans="1:47" hidden="1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31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33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316"/>
      <c r="AF359" s="899"/>
      <c r="AG359" s="897"/>
      <c r="AH359" s="896"/>
      <c r="AI359" s="892"/>
      <c r="AJ359" s="642"/>
      <c r="AK359" s="364"/>
      <c r="AL359" s="11"/>
      <c r="AM359" s="11"/>
      <c r="AN359" s="11"/>
      <c r="AO359" s="195"/>
      <c r="AP359" s="1065"/>
      <c r="AQ359" s="200"/>
      <c r="AR359" s="156"/>
      <c r="AS359" s="156"/>
      <c r="AT359" s="157"/>
      <c r="AU359" s="156"/>
    </row>
    <row r="360" spans="1:47" hidden="1" x14ac:dyDescent="0.25">
      <c r="A360" s="1313"/>
      <c r="B360" s="1328"/>
      <c r="C360" s="69"/>
      <c r="D360" s="27"/>
      <c r="E360" s="786"/>
      <c r="F360" s="11"/>
      <c r="G360" s="11"/>
      <c r="H360" s="1356"/>
      <c r="I360" s="69">
        <f t="shared" si="31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33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316"/>
      <c r="AF360" s="899"/>
      <c r="AG360" s="897"/>
      <c r="AH360" s="896"/>
      <c r="AI360" s="892"/>
      <c r="AJ360" s="642"/>
      <c r="AK360" s="364"/>
      <c r="AL360" s="11"/>
      <c r="AM360" s="11"/>
      <c r="AN360" s="11"/>
      <c r="AO360" s="195"/>
      <c r="AP360" s="1065"/>
      <c r="AQ360" s="200"/>
      <c r="AR360" s="156"/>
      <c r="AS360" s="156"/>
      <c r="AT360" s="157"/>
      <c r="AU360" s="156"/>
    </row>
    <row r="361" spans="1:47" hidden="1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31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33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316"/>
      <c r="AF361" s="899"/>
      <c r="AG361" s="897"/>
      <c r="AH361" s="896"/>
      <c r="AI361" s="892"/>
      <c r="AJ361" s="642"/>
      <c r="AK361" s="364"/>
      <c r="AL361" s="11"/>
      <c r="AM361" s="11"/>
      <c r="AN361" s="11"/>
      <c r="AO361" s="195"/>
      <c r="AP361" s="1065"/>
      <c r="AQ361" s="200"/>
      <c r="AR361" s="156"/>
      <c r="AS361" s="156"/>
      <c r="AT361" s="157"/>
      <c r="AU361" s="156"/>
    </row>
    <row r="362" spans="1:47" hidden="1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31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33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316"/>
      <c r="AF362" s="899"/>
      <c r="AG362" s="897"/>
      <c r="AH362" s="896"/>
      <c r="AI362" s="892"/>
      <c r="AJ362" s="642"/>
      <c r="AK362" s="364"/>
      <c r="AL362" s="11"/>
      <c r="AM362" s="11"/>
      <c r="AN362" s="11"/>
      <c r="AO362" s="195"/>
      <c r="AP362" s="1065"/>
      <c r="AQ362" s="200"/>
      <c r="AR362" s="156"/>
      <c r="AS362" s="156"/>
      <c r="AT362" s="157"/>
      <c r="AU362" s="156"/>
    </row>
    <row r="363" spans="1:47" hidden="1" x14ac:dyDescent="0.25">
      <c r="A363" s="1313"/>
      <c r="B363" s="1328"/>
      <c r="C363" s="69"/>
      <c r="D363" s="27"/>
      <c r="E363" s="786"/>
      <c r="F363" s="11"/>
      <c r="G363" s="11"/>
      <c r="H363" s="1356"/>
      <c r="I363" s="69">
        <f t="shared" si="31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33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316"/>
      <c r="AF363" s="899"/>
      <c r="AG363" s="897"/>
      <c r="AH363" s="896"/>
      <c r="AI363" s="892"/>
      <c r="AJ363" s="642"/>
      <c r="AK363" s="364"/>
      <c r="AL363" s="11"/>
      <c r="AM363" s="11"/>
      <c r="AN363" s="11"/>
      <c r="AO363" s="195"/>
      <c r="AP363" s="1065"/>
      <c r="AQ363" s="200"/>
      <c r="AR363" s="156"/>
      <c r="AS363" s="156"/>
      <c r="AT363" s="157"/>
      <c r="AU363" s="156"/>
    </row>
    <row r="364" spans="1:47" hidden="1" x14ac:dyDescent="0.25">
      <c r="A364" s="1313"/>
      <c r="B364" s="1328"/>
      <c r="C364" s="69"/>
      <c r="D364" s="27"/>
      <c r="E364" s="786"/>
      <c r="F364" s="11"/>
      <c r="G364" s="11"/>
      <c r="H364" s="1356"/>
      <c r="I364" s="69">
        <f t="shared" si="31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33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316"/>
      <c r="AF364" s="899"/>
      <c r="AG364" s="897"/>
      <c r="AH364" s="896"/>
      <c r="AI364" s="892"/>
      <c r="AJ364" s="642"/>
      <c r="AK364" s="364"/>
      <c r="AL364" s="11"/>
      <c r="AM364" s="11"/>
      <c r="AN364" s="11"/>
      <c r="AO364" s="195"/>
      <c r="AP364" s="1065"/>
      <c r="AQ364" s="200"/>
      <c r="AR364" s="156"/>
      <c r="AS364" s="156"/>
      <c r="AT364" s="157"/>
      <c r="AU364" s="156"/>
    </row>
    <row r="365" spans="1:47" hidden="1" x14ac:dyDescent="0.25">
      <c r="A365" s="1313"/>
      <c r="B365" s="1328"/>
      <c r="C365" s="69"/>
      <c r="D365" s="27"/>
      <c r="E365" s="786"/>
      <c r="F365" s="11"/>
      <c r="G365" s="11"/>
      <c r="H365" s="1356"/>
      <c r="I365" s="69">
        <f t="shared" si="31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33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316"/>
      <c r="AF365" s="899"/>
      <c r="AG365" s="897"/>
      <c r="AH365" s="896"/>
      <c r="AI365" s="892"/>
      <c r="AJ365" s="642"/>
      <c r="AK365" s="364"/>
      <c r="AL365" s="11"/>
      <c r="AM365" s="11"/>
      <c r="AN365" s="11"/>
      <c r="AO365" s="195"/>
      <c r="AP365" s="1065"/>
      <c r="AQ365" s="200"/>
      <c r="AR365" s="156"/>
      <c r="AS365" s="156"/>
      <c r="AT365" s="157"/>
      <c r="AU365" s="156"/>
    </row>
    <row r="366" spans="1:47" hidden="1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31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33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316"/>
      <c r="AF366" s="899"/>
      <c r="AG366" s="897"/>
      <c r="AH366" s="896"/>
      <c r="AI366" s="892"/>
      <c r="AJ366" s="642"/>
      <c r="AK366" s="364"/>
      <c r="AL366" s="11"/>
      <c r="AM366" s="11"/>
      <c r="AN366" s="11"/>
      <c r="AO366" s="195"/>
      <c r="AP366" s="1065"/>
      <c r="AQ366" s="200"/>
      <c r="AR366" s="156"/>
      <c r="AS366" s="156"/>
      <c r="AT366" s="157"/>
      <c r="AU366" s="156"/>
    </row>
    <row r="367" spans="1:47" hidden="1" x14ac:dyDescent="0.25">
      <c r="A367" s="1313"/>
      <c r="B367" s="1328"/>
      <c r="C367" s="69"/>
      <c r="D367" s="82"/>
      <c r="E367" s="786"/>
      <c r="F367" s="11"/>
      <c r="G367" s="11"/>
      <c r="H367" s="1356"/>
      <c r="I367" s="69">
        <f t="shared" si="31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33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316"/>
      <c r="AF367" s="899"/>
      <c r="AG367" s="897"/>
      <c r="AH367" s="896"/>
      <c r="AI367" s="892"/>
      <c r="AJ367" s="642"/>
      <c r="AK367" s="364"/>
      <c r="AL367" s="11"/>
      <c r="AM367" s="11"/>
      <c r="AN367" s="11"/>
      <c r="AO367" s="195"/>
      <c r="AP367" s="1065"/>
      <c r="AQ367" s="200"/>
      <c r="AR367" s="156"/>
      <c r="AS367" s="156"/>
      <c r="AT367" s="157"/>
      <c r="AU367" s="156"/>
    </row>
    <row r="368" spans="1:47" hidden="1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31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33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900"/>
      <c r="AF368" s="901"/>
      <c r="AG368" s="897"/>
      <c r="AH368" s="892"/>
      <c r="AI368" s="902">
        <v>7.08</v>
      </c>
      <c r="AJ368" s="642">
        <f>AG368+AH368+AI368</f>
        <v>7.08</v>
      </c>
      <c r="AK368" s="364"/>
      <c r="AL368" s="11">
        <v>33</v>
      </c>
      <c r="AM368" s="11" t="s">
        <v>495</v>
      </c>
      <c r="AN368" s="386">
        <f>$AC368-$AI368</f>
        <v>0</v>
      </c>
      <c r="AO368" s="386"/>
      <c r="AP368" s="1090"/>
      <c r="AQ368" s="200"/>
      <c r="AR368" s="156"/>
      <c r="AS368" s="156"/>
      <c r="AT368" s="157"/>
      <c r="AU368" s="156"/>
    </row>
    <row r="369" spans="1:50" hidden="1" x14ac:dyDescent="0.25">
      <c r="A369" s="1313"/>
      <c r="B369" s="1328"/>
      <c r="C369" s="69"/>
      <c r="D369" s="27"/>
      <c r="E369" s="786"/>
      <c r="F369" s="11"/>
      <c r="G369" s="11"/>
      <c r="H369" s="1356"/>
      <c r="I369" s="69">
        <f t="shared" si="31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33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316"/>
      <c r="AF369" s="899"/>
      <c r="AG369" s="897"/>
      <c r="AH369" s="892"/>
      <c r="AI369" s="892">
        <v>0.96</v>
      </c>
      <c r="AJ369" s="642">
        <f t="shared" si="32"/>
        <v>0.96</v>
      </c>
      <c r="AK369" s="364"/>
      <c r="AL369" s="11">
        <v>34</v>
      </c>
      <c r="AM369" s="11" t="s">
        <v>494</v>
      </c>
      <c r="AN369" s="386">
        <f t="shared" ref="AN369" si="36">$AC369-$AI369</f>
        <v>0</v>
      </c>
      <c r="AO369" s="386"/>
      <c r="AP369" s="1091"/>
      <c r="AQ369" s="200"/>
      <c r="AR369" s="156"/>
      <c r="AS369" s="156"/>
      <c r="AT369" s="157"/>
      <c r="AU369" s="156"/>
    </row>
    <row r="370" spans="1:50" hidden="1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31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33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316"/>
      <c r="AF370" s="899"/>
      <c r="AG370" s="897"/>
      <c r="AH370" s="892"/>
      <c r="AI370" s="892">
        <v>0.26</v>
      </c>
      <c r="AJ370" s="642">
        <f t="shared" si="32"/>
        <v>0.26</v>
      </c>
      <c r="AK370" s="364"/>
      <c r="AL370" s="11">
        <v>35</v>
      </c>
      <c r="AM370" s="11" t="s">
        <v>494</v>
      </c>
      <c r="AN370" s="386">
        <f>$AC370-$AI370</f>
        <v>0</v>
      </c>
      <c r="AO370" s="386"/>
      <c r="AP370" s="1091"/>
      <c r="AQ370" s="200"/>
      <c r="AR370" s="156"/>
      <c r="AS370" s="156"/>
      <c r="AT370" s="157"/>
      <c r="AU370" s="156"/>
    </row>
    <row r="371" spans="1:50" hidden="1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31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33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316"/>
      <c r="AF371" s="899"/>
      <c r="AG371" s="897"/>
      <c r="AH371" s="892"/>
      <c r="AI371" s="892">
        <v>10.09</v>
      </c>
      <c r="AJ371" s="642">
        <f t="shared" si="32"/>
        <v>10.09</v>
      </c>
      <c r="AK371" s="203"/>
      <c r="AL371" s="11">
        <v>36</v>
      </c>
      <c r="AM371" s="11" t="s">
        <v>494</v>
      </c>
      <c r="AN371" s="386"/>
      <c r="AO371" s="386">
        <f>AD371-AI371</f>
        <v>0</v>
      </c>
      <c r="AP371" s="1091"/>
      <c r="AQ371" s="200"/>
      <c r="AR371" s="156"/>
      <c r="AS371" s="156"/>
      <c r="AT371" s="157"/>
      <c r="AU371" s="156"/>
    </row>
    <row r="372" spans="1:50" hidden="1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31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33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838">
        <v>15.09</v>
      </c>
      <c r="AF372" s="898"/>
      <c r="AG372" s="897"/>
      <c r="AH372" s="892"/>
      <c r="AI372" s="896">
        <v>15.09</v>
      </c>
      <c r="AJ372" s="642">
        <f t="shared" si="32"/>
        <v>15.09</v>
      </c>
      <c r="AK372" s="203"/>
      <c r="AL372" s="11">
        <v>37</v>
      </c>
      <c r="AM372" s="11" t="s">
        <v>493</v>
      </c>
      <c r="AN372" s="386"/>
      <c r="AO372" s="386"/>
      <c r="AP372" s="1066">
        <f>AE372-AI372</f>
        <v>0</v>
      </c>
      <c r="AQ372" s="200"/>
      <c r="AR372" s="156"/>
      <c r="AS372" s="156"/>
      <c r="AT372" s="157"/>
      <c r="AU372" s="156"/>
    </row>
    <row r="373" spans="1:50" hidden="1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31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33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899"/>
      <c r="AG373" s="897"/>
      <c r="AH373" s="892"/>
      <c r="AI373" s="890">
        <v>12.14</v>
      </c>
      <c r="AJ373" s="642">
        <f t="shared" si="32"/>
        <v>12.14</v>
      </c>
      <c r="AK373" s="203"/>
      <c r="AL373" s="11">
        <v>38</v>
      </c>
      <c r="AM373" s="11" t="s">
        <v>492</v>
      </c>
      <c r="AN373" s="386"/>
      <c r="AO373" s="386">
        <f>AD373-AI373</f>
        <v>0</v>
      </c>
      <c r="AP373" s="1091"/>
      <c r="AQ373" s="333" t="s">
        <v>0</v>
      </c>
      <c r="AR373" s="176" t="s">
        <v>39</v>
      </c>
      <c r="AS373" s="176" t="s">
        <v>904</v>
      </c>
      <c r="AT373" s="257" t="s">
        <v>918</v>
      </c>
      <c r="AU373" s="156"/>
      <c r="AV373" s="156" t="s">
        <v>925</v>
      </c>
      <c r="AW373" s="156" t="s">
        <v>37</v>
      </c>
      <c r="AX373" s="156" t="s">
        <v>855</v>
      </c>
    </row>
    <row r="374" spans="1:50" ht="16.5" hidden="1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825"/>
      <c r="AG374" s="216"/>
      <c r="AH374" s="216"/>
      <c r="AI374" s="216"/>
      <c r="AJ374" s="216"/>
      <c r="AK374" s="216"/>
      <c r="AL374" s="420"/>
      <c r="AM374" s="80"/>
      <c r="AN374" s="80"/>
      <c r="AO374" s="80"/>
      <c r="AP374" s="1092"/>
      <c r="AQ374" s="1040">
        <f>SUM(E330:G347)</f>
        <v>107.392</v>
      </c>
      <c r="AR374" s="329">
        <f>SUM(K330:M373)</f>
        <v>181.57</v>
      </c>
      <c r="AS374" s="330">
        <f>SUM(Q330:S373)</f>
        <v>94.268000000000015</v>
      </c>
      <c r="AT374" s="265">
        <f>SUM(AN330:AP373)</f>
        <v>0</v>
      </c>
      <c r="AU374" s="432"/>
      <c r="AV374" s="513">
        <f>SUM(AC330:AC373)</f>
        <v>18.738000000000003</v>
      </c>
      <c r="AW374" s="513">
        <f>SUM(AD330:AD373)</f>
        <v>22.23</v>
      </c>
      <c r="AX374" s="513">
        <f>SUM(AE330:AE373)</f>
        <v>30.560000000000002</v>
      </c>
    </row>
    <row r="375" spans="1:50" hidden="1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91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904"/>
      <c r="AF375" s="811"/>
      <c r="AG375" s="905">
        <v>0</v>
      </c>
      <c r="AH375" s="226">
        <v>0</v>
      </c>
      <c r="AI375" s="226">
        <v>0</v>
      </c>
      <c r="AJ375" s="226">
        <f>AG375+AH375+AI375</f>
        <v>0</v>
      </c>
      <c r="AK375" s="224"/>
      <c r="AL375" s="421">
        <v>1</v>
      </c>
      <c r="AM375" s="423" t="s">
        <v>489</v>
      </c>
      <c r="AN375" s="1364">
        <f>AA375</f>
        <v>1</v>
      </c>
      <c r="AO375" s="222"/>
      <c r="AP375" s="1093"/>
      <c r="AQ375" s="200"/>
      <c r="AR375" s="156"/>
      <c r="AS375" s="156"/>
      <c r="AT375" s="157"/>
      <c r="AU375" s="156"/>
    </row>
    <row r="376" spans="1:50" hidden="1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75"/>
      <c r="AF376" s="811"/>
      <c r="AG376" s="673">
        <v>0</v>
      </c>
      <c r="AH376" s="148">
        <v>0</v>
      </c>
      <c r="AI376" s="148">
        <v>0</v>
      </c>
      <c r="AJ376" s="226">
        <f t="shared" ref="AJ376:AJ439" si="37">AG376+AH376+AI376</f>
        <v>0</v>
      </c>
      <c r="AK376" s="164"/>
      <c r="AL376" s="173">
        <v>2</v>
      </c>
      <c r="AM376" s="425" t="s">
        <v>489</v>
      </c>
      <c r="AN376" s="1365"/>
      <c r="AO376" s="152"/>
      <c r="AP376" s="409"/>
      <c r="AQ376" s="427"/>
      <c r="AR376" s="156"/>
      <c r="AS376" s="156"/>
      <c r="AT376" s="157"/>
      <c r="AU376" s="156"/>
    </row>
    <row r="377" spans="1:50" hidden="1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75"/>
      <c r="AF377" s="811"/>
      <c r="AG377" s="673">
        <v>0</v>
      </c>
      <c r="AH377" s="148">
        <v>2.0339999999999998</v>
      </c>
      <c r="AI377" s="148">
        <v>0</v>
      </c>
      <c r="AJ377" s="226">
        <f t="shared" si="37"/>
        <v>2.0339999999999998</v>
      </c>
      <c r="AK377" s="164"/>
      <c r="AL377" s="173">
        <v>3</v>
      </c>
      <c r="AM377" s="78" t="s">
        <v>484</v>
      </c>
      <c r="AN377" s="428">
        <f>AC377-AJ377</f>
        <v>0</v>
      </c>
      <c r="AO377" s="195"/>
      <c r="AP377" s="409"/>
      <c r="AQ377" s="200"/>
      <c r="AR377" s="156"/>
      <c r="AS377" s="156"/>
      <c r="AT377" s="157"/>
      <c r="AU377" s="156"/>
    </row>
    <row r="378" spans="1:50" hidden="1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75"/>
      <c r="AF378" s="811"/>
      <c r="AG378" s="673">
        <v>0</v>
      </c>
      <c r="AH378" s="148">
        <v>0</v>
      </c>
      <c r="AI378" s="148">
        <v>0.219</v>
      </c>
      <c r="AJ378" s="226">
        <f t="shared" si="37"/>
        <v>0.219</v>
      </c>
      <c r="AK378" s="164"/>
      <c r="AL378" s="173">
        <v>4</v>
      </c>
      <c r="AM378" s="78" t="s">
        <v>484</v>
      </c>
      <c r="AN378" s="428">
        <f t="shared" ref="AN378:AN410" si="38">AC378-AJ378</f>
        <v>0</v>
      </c>
      <c r="AO378" s="152"/>
      <c r="AP378" s="409"/>
      <c r="AQ378" s="200"/>
      <c r="AR378" s="156"/>
      <c r="AS378" s="156"/>
      <c r="AT378" s="157"/>
      <c r="AU378" s="156"/>
    </row>
    <row r="379" spans="1:50" hidden="1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75"/>
      <c r="AF379" s="811"/>
      <c r="AG379" s="673">
        <v>0</v>
      </c>
      <c r="AH379" s="148">
        <v>0</v>
      </c>
      <c r="AI379" s="148">
        <v>0.77900000000000003</v>
      </c>
      <c r="AJ379" s="226">
        <f t="shared" si="37"/>
        <v>0.77900000000000003</v>
      </c>
      <c r="AK379" s="164"/>
      <c r="AL379" s="173">
        <v>5</v>
      </c>
      <c r="AM379" s="429" t="s">
        <v>484</v>
      </c>
      <c r="AN379" s="428">
        <f t="shared" si="38"/>
        <v>0</v>
      </c>
      <c r="AO379" s="152"/>
      <c r="AP379" s="409"/>
      <c r="AQ379" s="200"/>
      <c r="AR379" s="156"/>
      <c r="AS379" s="156"/>
      <c r="AT379" s="157"/>
      <c r="AU379" s="156"/>
    </row>
    <row r="380" spans="1:50" hidden="1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75"/>
      <c r="AF380" s="811"/>
      <c r="AG380" s="673">
        <v>0</v>
      </c>
      <c r="AH380" s="148">
        <v>0</v>
      </c>
      <c r="AI380" s="148">
        <v>0.79300000000000004</v>
      </c>
      <c r="AJ380" s="226">
        <f t="shared" si="37"/>
        <v>0.79300000000000004</v>
      </c>
      <c r="AK380" s="164"/>
      <c r="AL380" s="173">
        <v>6</v>
      </c>
      <c r="AM380" s="429" t="s">
        <v>484</v>
      </c>
      <c r="AN380" s="428">
        <f t="shared" si="38"/>
        <v>0</v>
      </c>
      <c r="AO380" s="152"/>
      <c r="AP380" s="409"/>
      <c r="AQ380" s="200"/>
      <c r="AR380" s="156"/>
      <c r="AS380" s="156"/>
      <c r="AT380" s="157"/>
      <c r="AU380" s="156"/>
    </row>
    <row r="381" spans="1:50" hidden="1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75"/>
      <c r="AF381" s="811"/>
      <c r="AG381" s="673">
        <v>0</v>
      </c>
      <c r="AH381" s="148">
        <v>0</v>
      </c>
      <c r="AI381" s="148">
        <v>0.81499999999999995</v>
      </c>
      <c r="AJ381" s="226">
        <f t="shared" si="37"/>
        <v>0.81499999999999995</v>
      </c>
      <c r="AK381" s="164"/>
      <c r="AL381" s="173">
        <v>7</v>
      </c>
      <c r="AM381" s="429" t="s">
        <v>480</v>
      </c>
      <c r="AN381" s="428">
        <f t="shared" si="38"/>
        <v>0</v>
      </c>
      <c r="AO381" s="152"/>
      <c r="AP381" s="409"/>
      <c r="AQ381" s="200"/>
      <c r="AR381" s="156"/>
      <c r="AS381" s="156"/>
      <c r="AT381" s="157"/>
      <c r="AU381" s="156"/>
    </row>
    <row r="382" spans="1:50" hidden="1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75"/>
      <c r="AF382" s="811"/>
      <c r="AG382" s="673">
        <v>0</v>
      </c>
      <c r="AH382" s="148">
        <v>0</v>
      </c>
      <c r="AI382" s="148">
        <v>0.88100000000000001</v>
      </c>
      <c r="AJ382" s="226">
        <f t="shared" si="37"/>
        <v>0.88100000000000001</v>
      </c>
      <c r="AK382" s="164"/>
      <c r="AL382" s="173">
        <v>8</v>
      </c>
      <c r="AM382" s="429" t="s">
        <v>480</v>
      </c>
      <c r="AN382" s="428">
        <f t="shared" si="38"/>
        <v>0</v>
      </c>
      <c r="AO382" s="195"/>
      <c r="AP382" s="409"/>
      <c r="AQ382" s="200"/>
      <c r="AR382" s="156"/>
      <c r="AS382" s="156"/>
      <c r="AT382" s="157"/>
      <c r="AU382" s="156"/>
    </row>
    <row r="383" spans="1:50" hidden="1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75"/>
      <c r="AF383" s="811"/>
      <c r="AG383" s="673">
        <v>0</v>
      </c>
      <c r="AH383" s="148">
        <v>0</v>
      </c>
      <c r="AI383" s="148">
        <v>1.1830000000000001</v>
      </c>
      <c r="AJ383" s="226">
        <f t="shared" si="37"/>
        <v>1.1830000000000001</v>
      </c>
      <c r="AK383" s="164"/>
      <c r="AL383" s="173">
        <v>9</v>
      </c>
      <c r="AM383" s="429" t="s">
        <v>480</v>
      </c>
      <c r="AN383" s="428">
        <f t="shared" si="38"/>
        <v>0</v>
      </c>
      <c r="AO383" s="152"/>
      <c r="AP383" s="409"/>
      <c r="AQ383" s="200"/>
      <c r="AR383" s="156"/>
      <c r="AS383" s="156"/>
      <c r="AT383" s="157"/>
      <c r="AU383" s="156"/>
    </row>
    <row r="384" spans="1:50" hidden="1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75"/>
      <c r="AF384" s="811"/>
      <c r="AG384" s="673">
        <v>0</v>
      </c>
      <c r="AH384" s="148">
        <v>0</v>
      </c>
      <c r="AI384" s="148">
        <v>2.7650000000000001</v>
      </c>
      <c r="AJ384" s="226">
        <f t="shared" si="37"/>
        <v>2.7650000000000001</v>
      </c>
      <c r="AK384" s="164"/>
      <c r="AL384" s="173">
        <v>10</v>
      </c>
      <c r="AM384" s="429" t="s">
        <v>477</v>
      </c>
      <c r="AN384" s="428">
        <f t="shared" si="38"/>
        <v>0</v>
      </c>
      <c r="AO384" s="152"/>
      <c r="AP384" s="409"/>
      <c r="AQ384" s="200"/>
      <c r="AR384" s="156"/>
      <c r="AS384" s="156"/>
      <c r="AT384" s="157"/>
      <c r="AU384" s="156"/>
    </row>
    <row r="385" spans="1:48" hidden="1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75"/>
      <c r="AF385" s="811"/>
      <c r="AG385" s="673">
        <v>0</v>
      </c>
      <c r="AH385" s="148">
        <v>0</v>
      </c>
      <c r="AI385" s="148">
        <v>2.7109999999999999</v>
      </c>
      <c r="AJ385" s="226">
        <f t="shared" si="37"/>
        <v>2.7109999999999999</v>
      </c>
      <c r="AK385" s="164"/>
      <c r="AL385" s="173">
        <v>11</v>
      </c>
      <c r="AM385" s="429" t="s">
        <v>477</v>
      </c>
      <c r="AN385" s="428">
        <f t="shared" si="38"/>
        <v>0</v>
      </c>
      <c r="AO385" s="152"/>
      <c r="AP385" s="409"/>
      <c r="AQ385" s="200"/>
      <c r="AR385" s="156"/>
      <c r="AS385" s="156"/>
      <c r="AT385" s="157"/>
      <c r="AU385" s="156"/>
    </row>
    <row r="386" spans="1:48" hidden="1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75"/>
      <c r="AF386" s="811"/>
      <c r="AG386" s="673">
        <v>0</v>
      </c>
      <c r="AH386" s="148">
        <v>0</v>
      </c>
      <c r="AI386" s="148">
        <v>0.59199999999999997</v>
      </c>
      <c r="AJ386" s="226">
        <f t="shared" si="37"/>
        <v>0.59199999999999997</v>
      </c>
      <c r="AK386" s="164"/>
      <c r="AL386" s="173">
        <v>12</v>
      </c>
      <c r="AM386" s="429" t="s">
        <v>477</v>
      </c>
      <c r="AN386" s="428">
        <f t="shared" si="38"/>
        <v>0</v>
      </c>
      <c r="AO386" s="152"/>
      <c r="AP386" s="409"/>
      <c r="AQ386" s="200"/>
      <c r="AR386" s="156"/>
      <c r="AS386" s="156"/>
      <c r="AT386" s="157"/>
      <c r="AU386" s="156"/>
    </row>
    <row r="387" spans="1:48" hidden="1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75"/>
      <c r="AF387" s="811"/>
      <c r="AG387" s="673">
        <v>0</v>
      </c>
      <c r="AH387" s="148">
        <v>0</v>
      </c>
      <c r="AI387" s="148">
        <v>0.53200000000000003</v>
      </c>
      <c r="AJ387" s="226">
        <f t="shared" si="37"/>
        <v>0.53200000000000003</v>
      </c>
      <c r="AK387" s="164"/>
      <c r="AL387" s="173">
        <v>13</v>
      </c>
      <c r="AM387" s="429" t="s">
        <v>476</v>
      </c>
      <c r="AN387" s="428">
        <f t="shared" si="38"/>
        <v>0</v>
      </c>
      <c r="AO387" s="152"/>
      <c r="AP387" s="409"/>
      <c r="AQ387" s="200"/>
      <c r="AR387" s="156"/>
      <c r="AS387" s="156"/>
      <c r="AT387" s="157"/>
      <c r="AU387" s="156"/>
    </row>
    <row r="388" spans="1:48" hidden="1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75"/>
      <c r="AF388" s="811"/>
      <c r="AG388" s="673">
        <v>0</v>
      </c>
      <c r="AH388" s="148">
        <v>0</v>
      </c>
      <c r="AI388" s="148">
        <v>0.6</v>
      </c>
      <c r="AJ388" s="226">
        <f t="shared" si="37"/>
        <v>0.6</v>
      </c>
      <c r="AK388" s="164"/>
      <c r="AL388" s="173">
        <v>14</v>
      </c>
      <c r="AM388" s="429" t="s">
        <v>476</v>
      </c>
      <c r="AN388" s="428">
        <f t="shared" si="38"/>
        <v>0</v>
      </c>
      <c r="AO388" s="152"/>
      <c r="AP388" s="409"/>
      <c r="AQ388" s="200"/>
      <c r="AR388" s="156"/>
      <c r="AS388" s="156"/>
      <c r="AT388" s="157"/>
      <c r="AU388" s="156"/>
    </row>
    <row r="389" spans="1:48" hidden="1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75"/>
      <c r="AF389" s="811"/>
      <c r="AG389" s="673">
        <v>0</v>
      </c>
      <c r="AH389" s="148">
        <v>0</v>
      </c>
      <c r="AI389" s="148">
        <v>2.403</v>
      </c>
      <c r="AJ389" s="226">
        <f t="shared" si="37"/>
        <v>2.403</v>
      </c>
      <c r="AK389" s="164"/>
      <c r="AL389" s="173">
        <v>15</v>
      </c>
      <c r="AM389" s="429" t="s">
        <v>476</v>
      </c>
      <c r="AN389" s="428">
        <f t="shared" si="38"/>
        <v>0</v>
      </c>
      <c r="AO389" s="152"/>
      <c r="AP389" s="409"/>
      <c r="AQ389" s="200"/>
      <c r="AR389" s="156"/>
      <c r="AS389" s="156"/>
      <c r="AT389" s="157"/>
      <c r="AU389" s="156"/>
    </row>
    <row r="390" spans="1:48" hidden="1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75"/>
      <c r="AF390" s="811"/>
      <c r="AG390" s="673">
        <v>0</v>
      </c>
      <c r="AH390" s="148">
        <v>0</v>
      </c>
      <c r="AI390" s="148">
        <v>3.222</v>
      </c>
      <c r="AJ390" s="226">
        <f t="shared" si="37"/>
        <v>3.222</v>
      </c>
      <c r="AK390" s="164"/>
      <c r="AL390" s="173">
        <v>16</v>
      </c>
      <c r="AM390" s="429" t="s">
        <v>476</v>
      </c>
      <c r="AN390" s="428">
        <f t="shared" si="38"/>
        <v>0</v>
      </c>
      <c r="AO390" s="152"/>
      <c r="AP390" s="409"/>
      <c r="AQ390" s="200"/>
      <c r="AR390" s="156"/>
      <c r="AS390" s="156"/>
      <c r="AT390" s="157"/>
      <c r="AU390" s="156"/>
      <c r="AV390" s="140"/>
    </row>
    <row r="391" spans="1:48" hidden="1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75"/>
      <c r="AF391" s="811"/>
      <c r="AG391" s="673">
        <v>0</v>
      </c>
      <c r="AH391" s="148">
        <v>0</v>
      </c>
      <c r="AI391" s="148">
        <v>0.29099999999999998</v>
      </c>
      <c r="AJ391" s="226">
        <f t="shared" si="37"/>
        <v>0.29099999999999998</v>
      </c>
      <c r="AK391" s="164"/>
      <c r="AL391" s="173">
        <v>17</v>
      </c>
      <c r="AM391" s="429" t="s">
        <v>476</v>
      </c>
      <c r="AN391" s="428">
        <f>AC391-AJ391</f>
        <v>0</v>
      </c>
      <c r="AO391" s="152"/>
      <c r="AP391" s="409"/>
      <c r="AQ391" s="200"/>
      <c r="AR391" s="156"/>
      <c r="AS391" s="156"/>
      <c r="AT391" s="157"/>
      <c r="AU391" s="156"/>
      <c r="AV391" s="140"/>
    </row>
    <row r="392" spans="1:48" hidden="1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75"/>
      <c r="AF392" s="811"/>
      <c r="AG392" s="673">
        <v>0</v>
      </c>
      <c r="AH392" s="148">
        <v>0</v>
      </c>
      <c r="AI392" s="148">
        <v>1.224</v>
      </c>
      <c r="AJ392" s="226">
        <f t="shared" si="37"/>
        <v>1.224</v>
      </c>
      <c r="AK392" s="164"/>
      <c r="AL392" s="173">
        <v>18</v>
      </c>
      <c r="AM392" s="429" t="s">
        <v>476</v>
      </c>
      <c r="AN392" s="428">
        <f t="shared" si="38"/>
        <v>0</v>
      </c>
      <c r="AO392" s="152"/>
      <c r="AP392" s="409"/>
      <c r="AQ392" s="200"/>
      <c r="AR392" s="156"/>
      <c r="AS392" s="156"/>
      <c r="AT392" s="157"/>
      <c r="AU392" s="156"/>
      <c r="AV392" s="140"/>
    </row>
    <row r="393" spans="1:48" hidden="1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75"/>
      <c r="AF393" s="811"/>
      <c r="AG393" s="673">
        <v>0</v>
      </c>
      <c r="AH393" s="148">
        <v>0</v>
      </c>
      <c r="AI393" s="148">
        <v>0.30199999999999999</v>
      </c>
      <c r="AJ393" s="226">
        <f t="shared" si="37"/>
        <v>0.30199999999999999</v>
      </c>
      <c r="AK393" s="164"/>
      <c r="AL393" s="173">
        <v>19</v>
      </c>
      <c r="AM393" s="429" t="s">
        <v>476</v>
      </c>
      <c r="AN393" s="428">
        <f t="shared" si="38"/>
        <v>0</v>
      </c>
      <c r="AO393" s="152"/>
      <c r="AP393" s="409"/>
      <c r="AQ393" s="242"/>
      <c r="AR393" s="432"/>
      <c r="AS393" s="432"/>
      <c r="AT393" s="157"/>
      <c r="AU393" s="156"/>
      <c r="AV393" s="140"/>
    </row>
    <row r="394" spans="1:48" hidden="1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838"/>
      <c r="AF394" s="839"/>
      <c r="AG394" s="673">
        <v>0</v>
      </c>
      <c r="AH394" s="148">
        <v>0</v>
      </c>
      <c r="AI394" s="195">
        <v>1.014</v>
      </c>
      <c r="AJ394" s="226">
        <f t="shared" si="37"/>
        <v>1.014</v>
      </c>
      <c r="AK394" s="203"/>
      <c r="AL394" s="173">
        <v>20</v>
      </c>
      <c r="AM394" s="429" t="s">
        <v>476</v>
      </c>
      <c r="AN394" s="428">
        <f t="shared" si="38"/>
        <v>0</v>
      </c>
      <c r="AO394" s="152"/>
      <c r="AP394" s="1066"/>
      <c r="AQ394" s="242"/>
      <c r="AR394" s="432"/>
      <c r="AS394" s="432"/>
      <c r="AT394" s="157"/>
      <c r="AU394" s="156"/>
      <c r="AV394" s="140"/>
    </row>
    <row r="395" spans="1:48" hidden="1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75"/>
      <c r="AF395" s="811"/>
      <c r="AG395" s="673">
        <v>0</v>
      </c>
      <c r="AH395" s="148">
        <v>0</v>
      </c>
      <c r="AI395" s="148">
        <v>0</v>
      </c>
      <c r="AJ395" s="226">
        <f t="shared" si="37"/>
        <v>0</v>
      </c>
      <c r="AK395" s="164"/>
      <c r="AL395" s="173">
        <v>21</v>
      </c>
      <c r="AM395" s="429" t="s">
        <v>475</v>
      </c>
      <c r="AN395" s="428">
        <f t="shared" si="38"/>
        <v>0.41899999999999998</v>
      </c>
      <c r="AO395" s="152"/>
      <c r="AP395" s="409"/>
      <c r="AQ395" s="242"/>
      <c r="AR395" s="432"/>
      <c r="AS395" s="432"/>
      <c r="AT395" s="157"/>
      <c r="AU395" s="156"/>
      <c r="AV395" s="140"/>
    </row>
    <row r="396" spans="1:48" hidden="1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75"/>
      <c r="AF396" s="811"/>
      <c r="AG396" s="673">
        <v>0</v>
      </c>
      <c r="AH396" s="148">
        <v>0</v>
      </c>
      <c r="AI396" s="148">
        <v>0</v>
      </c>
      <c r="AJ396" s="226">
        <f t="shared" si="37"/>
        <v>0</v>
      </c>
      <c r="AK396" s="164"/>
      <c r="AL396" s="173">
        <v>22</v>
      </c>
      <c r="AM396" s="429" t="s">
        <v>475</v>
      </c>
      <c r="AN396" s="428">
        <f t="shared" si="38"/>
        <v>0.35199999999999998</v>
      </c>
      <c r="AO396" s="152"/>
      <c r="AP396" s="409"/>
      <c r="AQ396" s="242"/>
      <c r="AR396" s="432"/>
      <c r="AS396" s="432"/>
      <c r="AT396" s="157"/>
      <c r="AU396" s="156"/>
      <c r="AV396" s="140"/>
    </row>
    <row r="397" spans="1:48" hidden="1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75"/>
      <c r="AF397" s="811"/>
      <c r="AG397" s="673">
        <v>0</v>
      </c>
      <c r="AH397" s="148">
        <v>0</v>
      </c>
      <c r="AI397" s="148">
        <v>0</v>
      </c>
      <c r="AJ397" s="226">
        <f t="shared" si="37"/>
        <v>0</v>
      </c>
      <c r="AK397" s="164"/>
      <c r="AL397" s="173">
        <v>23</v>
      </c>
      <c r="AM397" s="429" t="s">
        <v>475</v>
      </c>
      <c r="AN397" s="428">
        <f t="shared" si="38"/>
        <v>2.0979999999999999</v>
      </c>
      <c r="AO397" s="152"/>
      <c r="AP397" s="409"/>
      <c r="AQ397" s="242"/>
      <c r="AR397" s="432"/>
      <c r="AS397" s="432"/>
      <c r="AT397" s="157"/>
      <c r="AU397" s="156"/>
      <c r="AV397" s="140"/>
    </row>
    <row r="398" spans="1:48" hidden="1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75"/>
      <c r="AF398" s="811"/>
      <c r="AG398" s="673">
        <v>0</v>
      </c>
      <c r="AH398" s="148">
        <v>0</v>
      </c>
      <c r="AI398" s="148">
        <v>0</v>
      </c>
      <c r="AJ398" s="226">
        <f t="shared" si="37"/>
        <v>0</v>
      </c>
      <c r="AK398" s="164"/>
      <c r="AL398" s="173">
        <v>24</v>
      </c>
      <c r="AM398" s="429" t="s">
        <v>475</v>
      </c>
      <c r="AN398" s="428">
        <f>AC398-AJ398</f>
        <v>0.84799999999999998</v>
      </c>
      <c r="AO398" s="152"/>
      <c r="AP398" s="409"/>
      <c r="AQ398" s="242"/>
      <c r="AR398" s="432"/>
      <c r="AS398" s="432"/>
      <c r="AT398" s="157"/>
      <c r="AU398" s="156"/>
      <c r="AV398" s="140"/>
    </row>
    <row r="399" spans="1:48" hidden="1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75"/>
      <c r="AF399" s="811"/>
      <c r="AG399" s="673">
        <v>0</v>
      </c>
      <c r="AH399" s="148">
        <v>0</v>
      </c>
      <c r="AI399" s="148">
        <v>0</v>
      </c>
      <c r="AJ399" s="226">
        <f t="shared" si="37"/>
        <v>0</v>
      </c>
      <c r="AK399" s="164"/>
      <c r="AL399" s="173">
        <v>25</v>
      </c>
      <c r="AM399" s="429" t="s">
        <v>475</v>
      </c>
      <c r="AN399" s="428">
        <f t="shared" si="38"/>
        <v>1.49</v>
      </c>
      <c r="AO399" s="152"/>
      <c r="AP399" s="409"/>
      <c r="AQ399" s="242"/>
      <c r="AR399" s="432"/>
      <c r="AS399" s="432"/>
      <c r="AT399" s="157"/>
      <c r="AU399" s="156"/>
      <c r="AV399" s="140"/>
    </row>
    <row r="400" spans="1:48" ht="15" hidden="1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75"/>
      <c r="AF400" s="811"/>
      <c r="AG400" s="673">
        <v>0</v>
      </c>
      <c r="AH400" s="148">
        <v>0</v>
      </c>
      <c r="AI400" s="148">
        <v>0</v>
      </c>
      <c r="AJ400" s="226">
        <f t="shared" si="37"/>
        <v>0</v>
      </c>
      <c r="AK400" s="164"/>
      <c r="AL400" s="173">
        <v>26</v>
      </c>
      <c r="AM400" s="429" t="s">
        <v>474</v>
      </c>
      <c r="AN400" s="428">
        <f t="shared" si="38"/>
        <v>0.35099999999999998</v>
      </c>
      <c r="AO400" s="152"/>
      <c r="AP400" s="409"/>
      <c r="AQ400" s="242"/>
      <c r="AR400" s="432"/>
      <c r="AS400" s="432"/>
      <c r="AT400" s="157"/>
      <c r="AU400" s="156"/>
      <c r="AV400" s="140"/>
    </row>
    <row r="401" spans="1:48" hidden="1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75"/>
      <c r="AF401" s="811"/>
      <c r="AG401" s="673">
        <v>0</v>
      </c>
      <c r="AH401" s="148">
        <v>0</v>
      </c>
      <c r="AI401" s="148">
        <v>0</v>
      </c>
      <c r="AJ401" s="226">
        <f t="shared" si="37"/>
        <v>0</v>
      </c>
      <c r="AK401" s="164"/>
      <c r="AL401" s="173">
        <v>27</v>
      </c>
      <c r="AM401" s="429" t="s">
        <v>474</v>
      </c>
      <c r="AN401" s="428">
        <f t="shared" si="38"/>
        <v>2.0550000000000002</v>
      </c>
      <c r="AO401" s="152"/>
      <c r="AP401" s="409"/>
      <c r="AQ401" s="242"/>
      <c r="AR401" s="432"/>
      <c r="AS401" s="432"/>
      <c r="AT401" s="157"/>
      <c r="AU401" s="156"/>
      <c r="AV401" s="140"/>
    </row>
    <row r="402" spans="1:48" hidden="1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75"/>
      <c r="AF402" s="811"/>
      <c r="AG402" s="673">
        <v>0</v>
      </c>
      <c r="AH402" s="148">
        <v>0</v>
      </c>
      <c r="AI402" s="148">
        <v>0</v>
      </c>
      <c r="AJ402" s="226">
        <f t="shared" si="37"/>
        <v>0</v>
      </c>
      <c r="AK402" s="164"/>
      <c r="AL402" s="173">
        <v>28</v>
      </c>
      <c r="AM402" s="429" t="s">
        <v>474</v>
      </c>
      <c r="AN402" s="428">
        <f t="shared" si="38"/>
        <v>0.42</v>
      </c>
      <c r="AO402" s="152"/>
      <c r="AP402" s="409"/>
      <c r="AQ402" s="242"/>
      <c r="AR402" s="432"/>
      <c r="AS402" s="432"/>
      <c r="AT402" s="157"/>
      <c r="AU402" s="156"/>
      <c r="AV402" s="140"/>
    </row>
    <row r="403" spans="1:48" hidden="1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75"/>
      <c r="AF403" s="811"/>
      <c r="AG403" s="673">
        <v>0</v>
      </c>
      <c r="AH403" s="148">
        <v>0.754</v>
      </c>
      <c r="AI403" s="148">
        <v>0</v>
      </c>
      <c r="AJ403" s="226">
        <f t="shared" si="37"/>
        <v>0.754</v>
      </c>
      <c r="AK403" s="164"/>
      <c r="AL403" s="173">
        <v>29</v>
      </c>
      <c r="AM403" s="429" t="s">
        <v>474</v>
      </c>
      <c r="AN403" s="428">
        <f t="shared" si="38"/>
        <v>0</v>
      </c>
      <c r="AO403" s="152"/>
      <c r="AP403" s="409"/>
      <c r="AQ403" s="242"/>
      <c r="AR403" s="432"/>
      <c r="AS403" s="432"/>
      <c r="AT403" s="157"/>
      <c r="AU403" s="156"/>
      <c r="AV403" s="140"/>
    </row>
    <row r="404" spans="1:48" hidden="1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75"/>
      <c r="AF404" s="811"/>
      <c r="AG404" s="673">
        <v>0</v>
      </c>
      <c r="AH404" s="148">
        <v>0</v>
      </c>
      <c r="AI404" s="148">
        <v>7.5759999999999996</v>
      </c>
      <c r="AJ404" s="226">
        <f t="shared" si="37"/>
        <v>7.5759999999999996</v>
      </c>
      <c r="AK404" s="164"/>
      <c r="AL404" s="173">
        <v>30</v>
      </c>
      <c r="AM404" s="429" t="s">
        <v>473</v>
      </c>
      <c r="AN404" s="428">
        <f t="shared" si="38"/>
        <v>0</v>
      </c>
      <c r="AO404" s="152"/>
      <c r="AP404" s="409"/>
      <c r="AQ404" s="242"/>
      <c r="AR404" s="432"/>
      <c r="AS404" s="432"/>
      <c r="AT404" s="157"/>
      <c r="AU404" s="156"/>
      <c r="AV404" s="140"/>
    </row>
    <row r="405" spans="1:48" hidden="1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75"/>
      <c r="AF405" s="811"/>
      <c r="AG405" s="673">
        <v>0</v>
      </c>
      <c r="AH405" s="148">
        <v>0</v>
      </c>
      <c r="AI405" s="148">
        <v>1.389</v>
      </c>
      <c r="AJ405" s="226">
        <f t="shared" si="37"/>
        <v>1.389</v>
      </c>
      <c r="AK405" s="164"/>
      <c r="AL405" s="173">
        <v>31</v>
      </c>
      <c r="AM405" s="429" t="s">
        <v>116</v>
      </c>
      <c r="AN405" s="428">
        <f t="shared" si="38"/>
        <v>0</v>
      </c>
      <c r="AO405" s="152"/>
      <c r="AP405" s="409"/>
      <c r="AQ405" s="242"/>
      <c r="AR405" s="432"/>
      <c r="AS405" s="432"/>
      <c r="AT405" s="157"/>
      <c r="AU405" s="156"/>
      <c r="AV405" s="140"/>
    </row>
    <row r="406" spans="1:48" hidden="1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75"/>
      <c r="AF406" s="811"/>
      <c r="AG406" s="673">
        <v>0</v>
      </c>
      <c r="AH406" s="148">
        <v>0</v>
      </c>
      <c r="AI406" s="148">
        <v>2.5459999999999998</v>
      </c>
      <c r="AJ406" s="226">
        <f t="shared" si="37"/>
        <v>2.5459999999999998</v>
      </c>
      <c r="AK406" s="164"/>
      <c r="AL406" s="173">
        <v>32</v>
      </c>
      <c r="AM406" s="429" t="s">
        <v>116</v>
      </c>
      <c r="AN406" s="428">
        <f t="shared" si="38"/>
        <v>0</v>
      </c>
      <c r="AO406" s="152"/>
      <c r="AP406" s="409"/>
      <c r="AQ406" s="242"/>
      <c r="AR406" s="432"/>
      <c r="AS406" s="432"/>
      <c r="AT406" s="157"/>
      <c r="AU406" s="156"/>
      <c r="AV406" s="140"/>
    </row>
    <row r="407" spans="1:48" hidden="1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75"/>
      <c r="AF407" s="811"/>
      <c r="AG407" s="673">
        <v>0</v>
      </c>
      <c r="AH407" s="148">
        <v>1.2250000000000001</v>
      </c>
      <c r="AI407" s="148">
        <v>1.2250000000000001</v>
      </c>
      <c r="AJ407" s="226">
        <f t="shared" si="37"/>
        <v>2.4500000000000002</v>
      </c>
      <c r="AK407" s="164"/>
      <c r="AL407" s="173">
        <v>33</v>
      </c>
      <c r="AM407" s="429" t="s">
        <v>472</v>
      </c>
      <c r="AN407" s="428">
        <v>0</v>
      </c>
      <c r="AO407" s="152"/>
      <c r="AP407" s="409"/>
      <c r="AQ407" s="242"/>
      <c r="AR407" s="432"/>
      <c r="AS407" s="432"/>
      <c r="AT407" s="157"/>
      <c r="AU407" s="156"/>
      <c r="AV407" s="140"/>
    </row>
    <row r="408" spans="1:48" hidden="1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75"/>
      <c r="AF408" s="811"/>
      <c r="AG408" s="673">
        <v>0</v>
      </c>
      <c r="AH408" s="148">
        <v>0</v>
      </c>
      <c r="AI408" s="148">
        <v>0.41099999999999998</v>
      </c>
      <c r="AJ408" s="226">
        <f t="shared" si="37"/>
        <v>0.41099999999999998</v>
      </c>
      <c r="AK408" s="164"/>
      <c r="AL408" s="173">
        <v>34</v>
      </c>
      <c r="AM408" s="429" t="s">
        <v>472</v>
      </c>
      <c r="AN408" s="428">
        <f t="shared" si="38"/>
        <v>0</v>
      </c>
      <c r="AO408" s="152"/>
      <c r="AP408" s="409"/>
      <c r="AQ408" s="242"/>
      <c r="AR408" s="432"/>
      <c r="AS408" s="432"/>
      <c r="AT408" s="157"/>
      <c r="AU408" s="156"/>
      <c r="AV408" s="140"/>
    </row>
    <row r="409" spans="1:48" hidden="1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75"/>
      <c r="AF409" s="811"/>
      <c r="AG409" s="673">
        <v>0</v>
      </c>
      <c r="AH409" s="148">
        <v>0</v>
      </c>
      <c r="AI409" s="148">
        <v>0</v>
      </c>
      <c r="AJ409" s="226">
        <f t="shared" si="37"/>
        <v>0</v>
      </c>
      <c r="AK409" s="164"/>
      <c r="AL409" s="173">
        <v>35</v>
      </c>
      <c r="AM409" s="429" t="s">
        <v>471</v>
      </c>
      <c r="AN409" s="428">
        <f t="shared" si="38"/>
        <v>1.86</v>
      </c>
      <c r="AO409" s="152"/>
      <c r="AP409" s="409"/>
      <c r="AQ409" s="242"/>
      <c r="AR409" s="432"/>
      <c r="AS409" s="432"/>
      <c r="AT409" s="157"/>
      <c r="AU409" s="156"/>
      <c r="AV409" s="140"/>
    </row>
    <row r="410" spans="1:48" hidden="1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75"/>
      <c r="AF410" s="811"/>
      <c r="AG410" s="673">
        <v>0</v>
      </c>
      <c r="AH410" s="148">
        <v>0</v>
      </c>
      <c r="AI410" s="148">
        <v>0</v>
      </c>
      <c r="AJ410" s="226">
        <f t="shared" si="37"/>
        <v>0</v>
      </c>
      <c r="AK410" s="164"/>
      <c r="AL410" s="173">
        <v>36</v>
      </c>
      <c r="AM410" s="429" t="s">
        <v>471</v>
      </c>
      <c r="AN410" s="428">
        <f t="shared" si="38"/>
        <v>0.371</v>
      </c>
      <c r="AO410" s="152"/>
      <c r="AP410" s="409"/>
      <c r="AQ410" s="242"/>
      <c r="AR410" s="432"/>
      <c r="AS410" s="432"/>
      <c r="AT410" s="157"/>
      <c r="AU410" s="156"/>
      <c r="AV410" s="140"/>
    </row>
    <row r="411" spans="1:48" hidden="1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75"/>
      <c r="AF411" s="811"/>
      <c r="AG411" s="673">
        <v>0</v>
      </c>
      <c r="AH411" s="148">
        <v>0</v>
      </c>
      <c r="AI411" s="148">
        <v>0</v>
      </c>
      <c r="AJ411" s="226">
        <f t="shared" si="37"/>
        <v>0</v>
      </c>
      <c r="AK411" s="164"/>
      <c r="AL411" s="173">
        <v>37</v>
      </c>
      <c r="AM411" s="429" t="s">
        <v>471</v>
      </c>
      <c r="AN411" s="428">
        <f>AC411-AJ411</f>
        <v>3.4180000000000001</v>
      </c>
      <c r="AO411" s="152"/>
      <c r="AP411" s="409"/>
      <c r="AQ411" s="242"/>
      <c r="AR411" s="432"/>
      <c r="AS411" s="432"/>
      <c r="AT411" s="157"/>
      <c r="AU411" s="156"/>
      <c r="AV411" s="140"/>
    </row>
    <row r="412" spans="1:48" hidden="1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772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75"/>
      <c r="AF412" s="811"/>
      <c r="AG412" s="673">
        <v>0</v>
      </c>
      <c r="AH412" s="148">
        <v>0.64800000000000002</v>
      </c>
      <c r="AI412" s="148">
        <v>0</v>
      </c>
      <c r="AJ412" s="226">
        <f t="shared" si="37"/>
        <v>0.64800000000000002</v>
      </c>
      <c r="AK412" s="164"/>
      <c r="AL412" s="173"/>
      <c r="AM412" s="429"/>
      <c r="AN412" s="428"/>
      <c r="AO412" s="152"/>
      <c r="AP412" s="409"/>
      <c r="AQ412" s="242"/>
      <c r="AR412" s="432"/>
      <c r="AS412" s="432"/>
      <c r="AT412" s="157"/>
      <c r="AU412" s="156"/>
      <c r="AV412" s="140"/>
    </row>
    <row r="413" spans="1:48" hidden="1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772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75"/>
      <c r="AF413" s="811"/>
      <c r="AG413" s="673">
        <v>0</v>
      </c>
      <c r="AH413" s="148">
        <v>1.1240000000000001</v>
      </c>
      <c r="AI413" s="148">
        <v>0</v>
      </c>
      <c r="AJ413" s="226">
        <f t="shared" si="37"/>
        <v>1.1240000000000001</v>
      </c>
      <c r="AK413" s="164"/>
      <c r="AL413" s="173"/>
      <c r="AM413" s="429"/>
      <c r="AN413" s="428"/>
      <c r="AO413" s="152"/>
      <c r="AP413" s="409"/>
      <c r="AQ413" s="242"/>
      <c r="AR413" s="432"/>
      <c r="AS413" s="432"/>
      <c r="AT413" s="157"/>
      <c r="AU413" s="156"/>
      <c r="AV413" s="140"/>
    </row>
    <row r="414" spans="1:48" hidden="1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75"/>
      <c r="AF414" s="811"/>
      <c r="AG414" s="673">
        <v>0</v>
      </c>
      <c r="AH414" s="148">
        <v>0</v>
      </c>
      <c r="AI414" s="148">
        <v>0</v>
      </c>
      <c r="AJ414" s="226">
        <f t="shared" si="37"/>
        <v>0</v>
      </c>
      <c r="AK414" s="164"/>
      <c r="AL414" s="173">
        <v>40</v>
      </c>
      <c r="AM414" s="429" t="s">
        <v>469</v>
      </c>
      <c r="AN414" s="428">
        <f>AC414-AJ414</f>
        <v>0.77800000000000002</v>
      </c>
      <c r="AO414" s="152"/>
      <c r="AP414" s="409"/>
      <c r="AQ414" s="242"/>
      <c r="AR414" s="432"/>
      <c r="AS414" s="432"/>
      <c r="AT414" s="157"/>
      <c r="AU414" s="156"/>
      <c r="AV414" s="140"/>
    </row>
    <row r="415" spans="1:48" hidden="1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75"/>
      <c r="AF415" s="811"/>
      <c r="AG415" s="673">
        <v>0</v>
      </c>
      <c r="AH415" s="148">
        <v>0</v>
      </c>
      <c r="AI415" s="148">
        <v>0</v>
      </c>
      <c r="AJ415" s="226">
        <f t="shared" si="37"/>
        <v>0</v>
      </c>
      <c r="AK415" s="164"/>
      <c r="AL415" s="173">
        <v>41</v>
      </c>
      <c r="AM415" s="429" t="s">
        <v>468</v>
      </c>
      <c r="AN415" s="428">
        <f t="shared" ref="AN415:AN422" si="39">AC415-AJ415</f>
        <v>0.58599999999999997</v>
      </c>
      <c r="AO415" s="195"/>
      <c r="AP415" s="409"/>
      <c r="AQ415" s="242"/>
      <c r="AR415" s="432"/>
      <c r="AS415" s="432"/>
      <c r="AT415" s="157"/>
      <c r="AU415" s="156"/>
      <c r="AV415" s="140"/>
    </row>
    <row r="416" spans="1:48" hidden="1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838"/>
      <c r="AF416" s="839"/>
      <c r="AG416" s="818">
        <v>0.217</v>
      </c>
      <c r="AH416" s="195">
        <v>0</v>
      </c>
      <c r="AI416" s="195">
        <v>0</v>
      </c>
      <c r="AJ416" s="226">
        <f t="shared" si="37"/>
        <v>0.217</v>
      </c>
      <c r="AK416" s="203"/>
      <c r="AL416" s="173">
        <v>42</v>
      </c>
      <c r="AM416" s="429" t="s">
        <v>467</v>
      </c>
      <c r="AN416" s="428">
        <f t="shared" si="39"/>
        <v>0</v>
      </c>
      <c r="AO416" s="152"/>
      <c r="AP416" s="1066"/>
      <c r="AQ416" s="242"/>
      <c r="AR416" s="432"/>
      <c r="AS416" s="432"/>
      <c r="AT416" s="157"/>
      <c r="AU416" s="156"/>
      <c r="AV416" s="140"/>
    </row>
    <row r="417" spans="1:48" hidden="1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838"/>
      <c r="AF417" s="839"/>
      <c r="AG417" s="818">
        <v>0.13300000000000001</v>
      </c>
      <c r="AH417" s="195">
        <v>0</v>
      </c>
      <c r="AI417" s="195">
        <v>0</v>
      </c>
      <c r="AJ417" s="226">
        <f t="shared" si="37"/>
        <v>0.13300000000000001</v>
      </c>
      <c r="AK417" s="203"/>
      <c r="AL417" s="173">
        <v>43</v>
      </c>
      <c r="AM417" s="429" t="s">
        <v>467</v>
      </c>
      <c r="AN417" s="428">
        <f t="shared" si="39"/>
        <v>0</v>
      </c>
      <c r="AO417" s="152"/>
      <c r="AP417" s="1066"/>
      <c r="AQ417" s="242"/>
      <c r="AR417" s="432"/>
      <c r="AS417" s="432"/>
      <c r="AT417" s="157"/>
      <c r="AU417" s="156"/>
      <c r="AV417" s="140"/>
    </row>
    <row r="418" spans="1:48" hidden="1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838"/>
      <c r="AF418" s="839"/>
      <c r="AG418" s="818">
        <v>0.13400000000000001</v>
      </c>
      <c r="AH418" s="195">
        <v>0</v>
      </c>
      <c r="AI418" s="195">
        <v>0</v>
      </c>
      <c r="AJ418" s="226">
        <f t="shared" si="37"/>
        <v>0.13400000000000001</v>
      </c>
      <c r="AK418" s="203"/>
      <c r="AL418" s="173">
        <v>44</v>
      </c>
      <c r="AM418" s="429" t="s">
        <v>467</v>
      </c>
      <c r="AN418" s="428">
        <f t="shared" si="39"/>
        <v>0</v>
      </c>
      <c r="AO418" s="152"/>
      <c r="AP418" s="1066"/>
      <c r="AQ418" s="242"/>
      <c r="AR418" s="432"/>
      <c r="AS418" s="432"/>
      <c r="AT418" s="157"/>
      <c r="AU418" s="156"/>
      <c r="AV418" s="140"/>
    </row>
    <row r="419" spans="1:48" hidden="1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75"/>
      <c r="AF419" s="811"/>
      <c r="AG419" s="673">
        <v>0</v>
      </c>
      <c r="AH419" s="148">
        <v>0</v>
      </c>
      <c r="AI419" s="148">
        <v>0</v>
      </c>
      <c r="AJ419" s="226">
        <f t="shared" si="37"/>
        <v>0</v>
      </c>
      <c r="AK419" s="164"/>
      <c r="AL419" s="173">
        <v>45</v>
      </c>
      <c r="AM419" s="429" t="s">
        <v>466</v>
      </c>
      <c r="AN419" s="428">
        <f t="shared" si="39"/>
        <v>0.11700000000000001</v>
      </c>
      <c r="AO419" s="148"/>
      <c r="AP419" s="409"/>
      <c r="AQ419" s="242"/>
      <c r="AR419" s="432"/>
      <c r="AS419" s="432"/>
      <c r="AT419" s="157"/>
      <c r="AU419" s="156"/>
      <c r="AV419" s="140"/>
    </row>
    <row r="420" spans="1:48" hidden="1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75"/>
      <c r="AF420" s="811"/>
      <c r="AG420" s="673">
        <v>0</v>
      </c>
      <c r="AH420" s="148">
        <v>0</v>
      </c>
      <c r="AI420" s="148">
        <v>0</v>
      </c>
      <c r="AJ420" s="226">
        <f t="shared" si="37"/>
        <v>0</v>
      </c>
      <c r="AK420" s="164"/>
      <c r="AL420" s="173">
        <v>46</v>
      </c>
      <c r="AM420" s="429" t="s">
        <v>466</v>
      </c>
      <c r="AN420" s="428">
        <f t="shared" si="39"/>
        <v>0.193</v>
      </c>
      <c r="AO420" s="148"/>
      <c r="AP420" s="409"/>
      <c r="AQ420" s="242"/>
      <c r="AR420" s="432"/>
      <c r="AS420" s="432"/>
      <c r="AT420" s="157"/>
      <c r="AU420" s="156"/>
      <c r="AV420" s="140"/>
    </row>
    <row r="421" spans="1:48" hidden="1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75"/>
      <c r="AF421" s="811"/>
      <c r="AG421" s="673">
        <v>0</v>
      </c>
      <c r="AH421" s="148">
        <v>0.42699999999999999</v>
      </c>
      <c r="AI421" s="148">
        <v>0</v>
      </c>
      <c r="AJ421" s="226">
        <f t="shared" si="37"/>
        <v>0.42699999999999999</v>
      </c>
      <c r="AK421" s="164"/>
      <c r="AL421" s="173">
        <v>47</v>
      </c>
      <c r="AM421" s="429" t="s">
        <v>465</v>
      </c>
      <c r="AN421" s="428">
        <f t="shared" si="39"/>
        <v>0</v>
      </c>
      <c r="AO421" s="148"/>
      <c r="AP421" s="409"/>
      <c r="AQ421" s="242"/>
      <c r="AR421" s="432"/>
      <c r="AS421" s="432"/>
      <c r="AT421" s="157"/>
      <c r="AU421" s="156"/>
      <c r="AV421" s="140"/>
    </row>
    <row r="422" spans="1:48" hidden="1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75"/>
      <c r="AF422" s="811"/>
      <c r="AG422" s="673">
        <v>0</v>
      </c>
      <c r="AH422" s="148">
        <v>0.48399999999999999</v>
      </c>
      <c r="AI422" s="148">
        <v>0</v>
      </c>
      <c r="AJ422" s="226">
        <f t="shared" si="37"/>
        <v>0.48399999999999999</v>
      </c>
      <c r="AK422" s="164"/>
      <c r="AL422" s="173">
        <v>48</v>
      </c>
      <c r="AM422" s="429" t="s">
        <v>465</v>
      </c>
      <c r="AN422" s="428">
        <f t="shared" si="39"/>
        <v>0</v>
      </c>
      <c r="AO422" s="148"/>
      <c r="AP422" s="409"/>
      <c r="AQ422" s="242"/>
      <c r="AR422" s="432"/>
      <c r="AS422" s="432"/>
      <c r="AT422" s="157"/>
      <c r="AU422" s="156"/>
      <c r="AV422" s="140"/>
    </row>
    <row r="423" spans="1:48" hidden="1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772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75"/>
      <c r="AF423" s="811"/>
      <c r="AG423" s="673">
        <v>1.337</v>
      </c>
      <c r="AH423" s="148">
        <v>0</v>
      </c>
      <c r="AI423" s="148">
        <v>0</v>
      </c>
      <c r="AJ423" s="226">
        <f t="shared" si="37"/>
        <v>1.337</v>
      </c>
      <c r="AK423" s="164"/>
      <c r="AL423" s="173"/>
      <c r="AM423" s="429"/>
      <c r="AN423" s="428"/>
      <c r="AO423" s="148"/>
      <c r="AP423" s="409"/>
      <c r="AQ423" s="242"/>
      <c r="AR423" s="432"/>
      <c r="AS423" s="432"/>
      <c r="AT423" s="157"/>
      <c r="AU423" s="156"/>
      <c r="AV423" s="140"/>
    </row>
    <row r="424" spans="1:48" hidden="1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772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75"/>
      <c r="AF424" s="811"/>
      <c r="AG424" s="673">
        <v>0</v>
      </c>
      <c r="AH424" s="148">
        <v>1.427</v>
      </c>
      <c r="AI424" s="148">
        <v>0</v>
      </c>
      <c r="AJ424" s="226">
        <f t="shared" si="37"/>
        <v>1.427</v>
      </c>
      <c r="AK424" s="164"/>
      <c r="AL424" s="173"/>
      <c r="AM424" s="429"/>
      <c r="AN424" s="428"/>
      <c r="AO424" s="148"/>
      <c r="AP424" s="409"/>
      <c r="AQ424" s="242"/>
      <c r="AR424" s="432"/>
      <c r="AS424" s="432"/>
      <c r="AT424" s="157"/>
      <c r="AU424" s="156"/>
      <c r="AV424" s="140"/>
    </row>
    <row r="425" spans="1:48" hidden="1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75"/>
      <c r="AF425" s="811"/>
      <c r="AG425" s="673">
        <v>0</v>
      </c>
      <c r="AH425" s="148">
        <v>0.26100000000000001</v>
      </c>
      <c r="AI425" s="148">
        <v>0</v>
      </c>
      <c r="AJ425" s="226">
        <f t="shared" si="37"/>
        <v>0.26100000000000001</v>
      </c>
      <c r="AK425" s="164"/>
      <c r="AL425" s="173">
        <v>51</v>
      </c>
      <c r="AM425" s="429" t="s">
        <v>462</v>
      </c>
      <c r="AN425" s="428">
        <f>AC425-AJ425</f>
        <v>1.3130000000000002</v>
      </c>
      <c r="AO425" s="148"/>
      <c r="AP425" s="409"/>
      <c r="AQ425" s="242"/>
      <c r="AR425" s="432"/>
      <c r="AS425" s="432"/>
      <c r="AT425" s="157"/>
      <c r="AU425" s="156"/>
      <c r="AV425" s="140"/>
    </row>
    <row r="426" spans="1:48" hidden="1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75"/>
      <c r="AF426" s="811"/>
      <c r="AG426" s="673">
        <v>0</v>
      </c>
      <c r="AH426" s="148">
        <v>0.88</v>
      </c>
      <c r="AI426" s="148">
        <v>0</v>
      </c>
      <c r="AJ426" s="226">
        <f t="shared" si="37"/>
        <v>0.88</v>
      </c>
      <c r="AK426" s="164"/>
      <c r="AL426" s="173">
        <v>52</v>
      </c>
      <c r="AM426" s="429" t="s">
        <v>462</v>
      </c>
      <c r="AN426" s="428">
        <f t="shared" ref="AN426:AN442" si="40">AC426-AJ426</f>
        <v>0.21899999999999997</v>
      </c>
      <c r="AO426" s="148"/>
      <c r="AP426" s="409"/>
      <c r="AQ426" s="242"/>
      <c r="AR426" s="432"/>
      <c r="AS426" s="432"/>
      <c r="AT426" s="157"/>
      <c r="AU426" s="156"/>
      <c r="AV426" s="140"/>
    </row>
    <row r="427" spans="1:48" hidden="1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75"/>
      <c r="AF427" s="811"/>
      <c r="AG427" s="673">
        <v>0</v>
      </c>
      <c r="AH427" s="148">
        <v>1.5740000000000001</v>
      </c>
      <c r="AI427" s="148">
        <v>0</v>
      </c>
      <c r="AJ427" s="226">
        <f t="shared" si="37"/>
        <v>1.5740000000000001</v>
      </c>
      <c r="AK427" s="164"/>
      <c r="AL427" s="173">
        <v>53</v>
      </c>
      <c r="AM427" s="429" t="s">
        <v>462</v>
      </c>
      <c r="AN427" s="428">
        <v>0</v>
      </c>
      <c r="AO427" s="148"/>
      <c r="AP427" s="409"/>
      <c r="AQ427" s="242"/>
      <c r="AR427" s="432"/>
      <c r="AS427" s="432"/>
      <c r="AT427" s="157"/>
      <c r="AU427" s="156"/>
      <c r="AV427" s="140"/>
    </row>
    <row r="428" spans="1:48" hidden="1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75"/>
      <c r="AF428" s="811"/>
      <c r="AG428" s="673">
        <v>0</v>
      </c>
      <c r="AH428" s="148">
        <v>1.099</v>
      </c>
      <c r="AI428" s="148">
        <v>0</v>
      </c>
      <c r="AJ428" s="226">
        <f t="shared" si="37"/>
        <v>1.099</v>
      </c>
      <c r="AK428" s="164"/>
      <c r="AL428" s="173">
        <v>54</v>
      </c>
      <c r="AM428" s="429" t="s">
        <v>462</v>
      </c>
      <c r="AN428" s="428">
        <v>0</v>
      </c>
      <c r="AO428" s="148"/>
      <c r="AP428" s="409"/>
      <c r="AQ428" s="242"/>
      <c r="AR428" s="432"/>
      <c r="AS428" s="432"/>
      <c r="AT428" s="157"/>
      <c r="AU428" s="156"/>
      <c r="AV428" s="140"/>
    </row>
    <row r="429" spans="1:48" hidden="1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75"/>
      <c r="AF429" s="811"/>
      <c r="AG429" s="673">
        <v>0</v>
      </c>
      <c r="AH429" s="148">
        <v>0.47799999999999998</v>
      </c>
      <c r="AI429" s="148">
        <v>0</v>
      </c>
      <c r="AJ429" s="226">
        <f t="shared" si="37"/>
        <v>0.47799999999999998</v>
      </c>
      <c r="AK429" s="164"/>
      <c r="AL429" s="173">
        <v>55</v>
      </c>
      <c r="AM429" s="429" t="s">
        <v>462</v>
      </c>
      <c r="AN429" s="428">
        <f t="shared" si="40"/>
        <v>0</v>
      </c>
      <c r="AO429" s="148"/>
      <c r="AP429" s="409"/>
      <c r="AQ429" s="434"/>
      <c r="AR429" s="434"/>
      <c r="AS429" s="434"/>
      <c r="AT429" s="157"/>
      <c r="AU429" s="156"/>
      <c r="AV429" s="140"/>
    </row>
    <row r="430" spans="1:48" hidden="1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75"/>
      <c r="AF430" s="811"/>
      <c r="AG430" s="673">
        <v>0</v>
      </c>
      <c r="AH430" s="148">
        <v>0</v>
      </c>
      <c r="AI430" s="148">
        <v>0</v>
      </c>
      <c r="AJ430" s="226">
        <f t="shared" si="37"/>
        <v>0</v>
      </c>
      <c r="AK430" s="164"/>
      <c r="AL430" s="173">
        <v>56</v>
      </c>
      <c r="AM430" s="429" t="s">
        <v>462</v>
      </c>
      <c r="AN430" s="428">
        <f t="shared" si="40"/>
        <v>0.29899999999999999</v>
      </c>
      <c r="AO430" s="148"/>
      <c r="AP430" s="409"/>
      <c r="AQ430" s="200"/>
      <c r="AR430" s="156"/>
      <c r="AS430" s="156"/>
      <c r="AT430" s="157"/>
      <c r="AU430" s="156"/>
      <c r="AV430" s="140"/>
    </row>
    <row r="431" spans="1:48" hidden="1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75"/>
      <c r="AF431" s="811"/>
      <c r="AG431" s="673">
        <v>0</v>
      </c>
      <c r="AH431" s="148">
        <v>0.34100000000000003</v>
      </c>
      <c r="AI431" s="148">
        <v>0</v>
      </c>
      <c r="AJ431" s="226">
        <f t="shared" si="37"/>
        <v>0.34100000000000003</v>
      </c>
      <c r="AK431" s="164"/>
      <c r="AL431" s="173">
        <v>57</v>
      </c>
      <c r="AM431" s="429" t="s">
        <v>461</v>
      </c>
      <c r="AN431" s="428">
        <f t="shared" si="40"/>
        <v>0</v>
      </c>
      <c r="AO431" s="148"/>
      <c r="AP431" s="409"/>
      <c r="AQ431" s="200"/>
      <c r="AR431" s="156"/>
      <c r="AS431" s="156"/>
      <c r="AT431" s="157"/>
      <c r="AU431" s="156"/>
      <c r="AV431" s="140"/>
    </row>
    <row r="432" spans="1:48" hidden="1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75"/>
      <c r="AF432" s="811"/>
      <c r="AG432" s="673">
        <v>0</v>
      </c>
      <c r="AH432" s="148">
        <v>0.40600000000000003</v>
      </c>
      <c r="AI432" s="148">
        <v>0</v>
      </c>
      <c r="AJ432" s="226">
        <f t="shared" si="37"/>
        <v>0.40600000000000003</v>
      </c>
      <c r="AK432" s="164"/>
      <c r="AL432" s="173">
        <v>58</v>
      </c>
      <c r="AM432" s="429" t="s">
        <v>461</v>
      </c>
      <c r="AN432" s="428">
        <f t="shared" si="40"/>
        <v>0</v>
      </c>
      <c r="AO432" s="148"/>
      <c r="AP432" s="409"/>
      <c r="AQ432" s="200"/>
      <c r="AR432" s="156"/>
      <c r="AS432" s="156"/>
      <c r="AT432" s="157"/>
      <c r="AU432" s="156"/>
      <c r="AV432" s="140"/>
    </row>
    <row r="433" spans="1:48" hidden="1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75"/>
      <c r="AF433" s="811"/>
      <c r="AG433" s="673">
        <v>0</v>
      </c>
      <c r="AH433" s="148">
        <v>0.24399999999999999</v>
      </c>
      <c r="AI433" s="148">
        <v>0</v>
      </c>
      <c r="AJ433" s="226">
        <f t="shared" si="37"/>
        <v>0.24399999999999999</v>
      </c>
      <c r="AK433" s="164"/>
      <c r="AL433" s="173">
        <v>59</v>
      </c>
      <c r="AM433" s="429" t="s">
        <v>461</v>
      </c>
      <c r="AN433" s="428">
        <f t="shared" si="40"/>
        <v>0</v>
      </c>
      <c r="AO433" s="148"/>
      <c r="AP433" s="409"/>
      <c r="AQ433" s="200"/>
      <c r="AR433" s="156"/>
      <c r="AS433" s="156"/>
      <c r="AT433" s="157"/>
      <c r="AU433" s="156"/>
      <c r="AV433" s="140"/>
    </row>
    <row r="434" spans="1:48" hidden="1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75"/>
      <c r="AF434" s="811"/>
      <c r="AG434" s="673">
        <v>0</v>
      </c>
      <c r="AH434" s="148">
        <v>0</v>
      </c>
      <c r="AI434" s="148">
        <v>0.60799999999999998</v>
      </c>
      <c r="AJ434" s="226">
        <f t="shared" si="37"/>
        <v>0.60799999999999998</v>
      </c>
      <c r="AK434" s="164"/>
      <c r="AL434" s="173">
        <v>60</v>
      </c>
      <c r="AM434" s="435" t="s">
        <v>460</v>
      </c>
      <c r="AN434" s="428">
        <f t="shared" si="40"/>
        <v>0</v>
      </c>
      <c r="AO434" s="148"/>
      <c r="AP434" s="409"/>
      <c r="AQ434" s="200"/>
      <c r="AR434" s="156"/>
      <c r="AS434" s="156"/>
      <c r="AT434" s="157"/>
      <c r="AU434" s="156"/>
      <c r="AV434" s="140"/>
    </row>
    <row r="435" spans="1:48" hidden="1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75"/>
      <c r="AF435" s="811"/>
      <c r="AG435" s="673">
        <v>0</v>
      </c>
      <c r="AH435" s="148">
        <v>0</v>
      </c>
      <c r="AI435" s="148">
        <v>0.85599999999999998</v>
      </c>
      <c r="AJ435" s="226">
        <f t="shared" si="37"/>
        <v>0.85599999999999998</v>
      </c>
      <c r="AK435" s="164"/>
      <c r="AL435" s="173">
        <v>61</v>
      </c>
      <c r="AM435" s="435" t="s">
        <v>460</v>
      </c>
      <c r="AN435" s="428">
        <f t="shared" si="40"/>
        <v>0</v>
      </c>
      <c r="AO435" s="148"/>
      <c r="AP435" s="409"/>
      <c r="AQ435" s="200"/>
      <c r="AR435" s="156"/>
      <c r="AS435" s="156"/>
      <c r="AT435" s="157"/>
      <c r="AU435" s="156"/>
      <c r="AV435" s="140"/>
    </row>
    <row r="436" spans="1:48" hidden="1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75"/>
      <c r="AF436" s="811"/>
      <c r="AG436" s="673">
        <v>0</v>
      </c>
      <c r="AH436" s="148">
        <v>0</v>
      </c>
      <c r="AI436" s="148">
        <v>0.98899999999999999</v>
      </c>
      <c r="AJ436" s="226">
        <f t="shared" si="37"/>
        <v>0.98899999999999999</v>
      </c>
      <c r="AK436" s="164"/>
      <c r="AL436" s="173">
        <v>62</v>
      </c>
      <c r="AM436" s="435" t="s">
        <v>460</v>
      </c>
      <c r="AN436" s="428">
        <f t="shared" si="40"/>
        <v>0</v>
      </c>
      <c r="AO436" s="148"/>
      <c r="AP436" s="409"/>
      <c r="AQ436" s="200"/>
      <c r="AR436" s="156"/>
      <c r="AS436" s="156"/>
      <c r="AT436" s="157"/>
      <c r="AU436" s="156"/>
      <c r="AV436" s="140"/>
    </row>
    <row r="437" spans="1:48" hidden="1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75"/>
      <c r="AF437" s="811"/>
      <c r="AG437" s="673">
        <v>0</v>
      </c>
      <c r="AH437" s="148">
        <v>0</v>
      </c>
      <c r="AI437" s="148">
        <v>1.0529999999999999</v>
      </c>
      <c r="AJ437" s="226">
        <f t="shared" si="37"/>
        <v>1.0529999999999999</v>
      </c>
      <c r="AK437" s="164"/>
      <c r="AL437" s="173">
        <v>63</v>
      </c>
      <c r="AM437" s="435" t="s">
        <v>460</v>
      </c>
      <c r="AN437" s="428">
        <f t="shared" si="40"/>
        <v>0</v>
      </c>
      <c r="AO437" s="148"/>
      <c r="AP437" s="409"/>
      <c r="AQ437" s="200"/>
      <c r="AR437" s="156"/>
      <c r="AS437" s="156"/>
      <c r="AT437" s="157"/>
      <c r="AU437" s="156"/>
      <c r="AV437" s="140"/>
    </row>
    <row r="438" spans="1:48" hidden="1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75"/>
      <c r="AF438" s="811"/>
      <c r="AG438" s="673">
        <v>0</v>
      </c>
      <c r="AH438" s="148">
        <v>0</v>
      </c>
      <c r="AI438" s="148">
        <v>0.86099999999999999</v>
      </c>
      <c r="AJ438" s="226">
        <f t="shared" si="37"/>
        <v>0.86099999999999999</v>
      </c>
      <c r="AK438" s="164"/>
      <c r="AL438" s="173">
        <v>64</v>
      </c>
      <c r="AM438" s="435" t="s">
        <v>460</v>
      </c>
      <c r="AN438" s="428">
        <f t="shared" si="40"/>
        <v>0</v>
      </c>
      <c r="AO438" s="148"/>
      <c r="AP438" s="409"/>
      <c r="AQ438" s="200"/>
      <c r="AR438" s="156"/>
      <c r="AS438" s="156"/>
      <c r="AT438" s="157"/>
      <c r="AU438" s="156"/>
      <c r="AV438" s="140"/>
    </row>
    <row r="439" spans="1:48" hidden="1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75"/>
      <c r="AF439" s="811"/>
      <c r="AG439" s="673">
        <v>0</v>
      </c>
      <c r="AH439" s="148">
        <v>1.1319999999999999</v>
      </c>
      <c r="AI439" s="148">
        <v>0</v>
      </c>
      <c r="AJ439" s="226">
        <f t="shared" si="37"/>
        <v>1.1319999999999999</v>
      </c>
      <c r="AK439" s="164"/>
      <c r="AL439" s="173">
        <v>65</v>
      </c>
      <c r="AM439" s="435" t="s">
        <v>459</v>
      </c>
      <c r="AN439" s="428">
        <f t="shared" si="40"/>
        <v>0</v>
      </c>
      <c r="AO439" s="148"/>
      <c r="AP439" s="409"/>
      <c r="AQ439" s="200"/>
      <c r="AR439" s="156"/>
      <c r="AS439" s="156"/>
      <c r="AT439" s="157"/>
      <c r="AU439" s="156"/>
      <c r="AV439" s="140"/>
    </row>
    <row r="440" spans="1:48" hidden="1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75"/>
      <c r="AF440" s="811"/>
      <c r="AG440" s="673">
        <v>0</v>
      </c>
      <c r="AH440" s="148">
        <v>0</v>
      </c>
      <c r="AI440" s="148">
        <v>0.80100000000000005</v>
      </c>
      <c r="AJ440" s="226">
        <f t="shared" ref="AJ440:AJ503" si="41">AG440+AH440+AI440</f>
        <v>0.80100000000000005</v>
      </c>
      <c r="AK440" s="164"/>
      <c r="AL440" s="173">
        <v>66</v>
      </c>
      <c r="AM440" s="435" t="s">
        <v>459</v>
      </c>
      <c r="AN440" s="428">
        <f t="shared" si="40"/>
        <v>0</v>
      </c>
      <c r="AO440" s="148"/>
      <c r="AP440" s="409"/>
      <c r="AQ440" s="200"/>
      <c r="AR440" s="156"/>
      <c r="AS440" s="156"/>
      <c r="AT440" s="157"/>
      <c r="AU440" s="156"/>
      <c r="AV440" s="140"/>
    </row>
    <row r="441" spans="1:48" hidden="1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75"/>
      <c r="AF441" s="811"/>
      <c r="AG441" s="673">
        <v>0</v>
      </c>
      <c r="AH441" s="148">
        <v>0</v>
      </c>
      <c r="AI441" s="148">
        <v>0.24099999999999999</v>
      </c>
      <c r="AJ441" s="226">
        <f t="shared" si="41"/>
        <v>0.24099999999999999</v>
      </c>
      <c r="AK441" s="164"/>
      <c r="AL441" s="173">
        <v>67</v>
      </c>
      <c r="AM441" s="435" t="s">
        <v>459</v>
      </c>
      <c r="AN441" s="428">
        <f t="shared" si="40"/>
        <v>0</v>
      </c>
      <c r="AO441" s="148"/>
      <c r="AP441" s="409"/>
      <c r="AQ441" s="200"/>
      <c r="AR441" s="156"/>
      <c r="AS441" s="156"/>
      <c r="AT441" s="157"/>
      <c r="AU441" s="156"/>
      <c r="AV441" s="436"/>
    </row>
    <row r="442" spans="1:48" hidden="1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75"/>
      <c r="AF442" s="811"/>
      <c r="AG442" s="673">
        <v>0</v>
      </c>
      <c r="AH442" s="148">
        <v>0</v>
      </c>
      <c r="AI442" s="148">
        <v>0.16800000000000001</v>
      </c>
      <c r="AJ442" s="226">
        <f t="shared" si="41"/>
        <v>0.16800000000000001</v>
      </c>
      <c r="AK442" s="164"/>
      <c r="AL442" s="173">
        <v>68</v>
      </c>
      <c r="AM442" s="435" t="s">
        <v>459</v>
      </c>
      <c r="AN442" s="428">
        <f t="shared" si="40"/>
        <v>0</v>
      </c>
      <c r="AO442" s="148"/>
      <c r="AP442" s="409"/>
      <c r="AQ442" s="200"/>
      <c r="AR442" s="156"/>
      <c r="AS442" s="156"/>
      <c r="AT442" s="157"/>
      <c r="AU442" s="156"/>
    </row>
    <row r="443" spans="1:48" hidden="1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75"/>
      <c r="AF443" s="811"/>
      <c r="AG443" s="673"/>
      <c r="AH443" s="148"/>
      <c r="AI443" s="148"/>
      <c r="AJ443" s="226">
        <f t="shared" si="41"/>
        <v>0</v>
      </c>
      <c r="AK443" s="164"/>
      <c r="AL443" s="173"/>
      <c r="AM443" s="246"/>
      <c r="AN443" s="1375"/>
      <c r="AO443" s="148"/>
      <c r="AP443" s="409"/>
      <c r="AQ443" s="200"/>
      <c r="AR443" s="156"/>
      <c r="AS443" s="156"/>
      <c r="AT443" s="157"/>
      <c r="AU443" s="156"/>
    </row>
    <row r="444" spans="1:48" hidden="1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75"/>
      <c r="AF444" s="811"/>
      <c r="AG444" s="673"/>
      <c r="AH444" s="148"/>
      <c r="AI444" s="148" t="s">
        <v>1018</v>
      </c>
      <c r="AJ444" s="226"/>
      <c r="AK444" s="164"/>
      <c r="AL444" s="173"/>
      <c r="AM444" s="246"/>
      <c r="AN444" s="1376"/>
      <c r="AO444" s="148"/>
      <c r="AP444" s="409"/>
      <c r="AQ444" s="200"/>
      <c r="AR444" s="156"/>
      <c r="AS444" s="156"/>
      <c r="AT444" s="157"/>
      <c r="AU444" s="156"/>
    </row>
    <row r="445" spans="1:48" hidden="1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75"/>
      <c r="AF445" s="811"/>
      <c r="AG445" s="673">
        <v>0</v>
      </c>
      <c r="AH445" s="148">
        <v>0</v>
      </c>
      <c r="AI445" s="148">
        <v>0.28899999999999998</v>
      </c>
      <c r="AJ445" s="226">
        <f t="shared" si="41"/>
        <v>0.28899999999999998</v>
      </c>
      <c r="AK445" s="164"/>
      <c r="AL445" s="173">
        <v>71</v>
      </c>
      <c r="AM445" s="435" t="s">
        <v>456</v>
      </c>
      <c r="AN445" s="250">
        <f>AC445-AJ445</f>
        <v>0</v>
      </c>
      <c r="AO445" s="148"/>
      <c r="AP445" s="409"/>
      <c r="AQ445" s="200"/>
      <c r="AR445" s="156"/>
      <c r="AS445" s="156"/>
      <c r="AT445" s="157"/>
      <c r="AU445" s="156"/>
    </row>
    <row r="446" spans="1:48" hidden="1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75"/>
      <c r="AF446" s="811"/>
      <c r="AG446" s="673">
        <v>0</v>
      </c>
      <c r="AH446" s="148">
        <v>0</v>
      </c>
      <c r="AI446" s="148">
        <v>3.6999999999999998E-2</v>
      </c>
      <c r="AJ446" s="226">
        <f t="shared" si="41"/>
        <v>3.6999999999999998E-2</v>
      </c>
      <c r="AK446" s="164"/>
      <c r="AL446" s="173">
        <v>72</v>
      </c>
      <c r="AM446" s="435" t="s">
        <v>456</v>
      </c>
      <c r="AN446" s="250">
        <f t="shared" ref="AN446:AN460" si="42">AC446-AJ446</f>
        <v>0</v>
      </c>
      <c r="AO446" s="148"/>
      <c r="AP446" s="409"/>
      <c r="AQ446" s="200"/>
      <c r="AR446" s="156"/>
      <c r="AS446" s="156"/>
      <c r="AT446" s="157"/>
      <c r="AU446" s="156"/>
    </row>
    <row r="447" spans="1:48" hidden="1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75"/>
      <c r="AF447" s="811"/>
      <c r="AG447" s="673">
        <v>0</v>
      </c>
      <c r="AH447" s="148">
        <v>0</v>
      </c>
      <c r="AI447" s="148">
        <v>0.105</v>
      </c>
      <c r="AJ447" s="226">
        <f t="shared" si="41"/>
        <v>0.105</v>
      </c>
      <c r="AK447" s="164"/>
      <c r="AL447" s="173">
        <v>73</v>
      </c>
      <c r="AM447" s="435" t="s">
        <v>456</v>
      </c>
      <c r="AN447" s="250">
        <f t="shared" si="42"/>
        <v>0</v>
      </c>
      <c r="AO447" s="148"/>
      <c r="AP447" s="409"/>
      <c r="AQ447" s="200"/>
      <c r="AR447" s="156"/>
      <c r="AS447" s="156"/>
      <c r="AT447" s="157"/>
      <c r="AU447" s="156"/>
    </row>
    <row r="448" spans="1:48" hidden="1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75"/>
      <c r="AF448" s="811"/>
      <c r="AG448" s="673">
        <v>0</v>
      </c>
      <c r="AH448" s="148">
        <v>0</v>
      </c>
      <c r="AI448" s="148">
        <v>1.0980000000000001</v>
      </c>
      <c r="AJ448" s="226">
        <f t="shared" si="41"/>
        <v>1.0980000000000001</v>
      </c>
      <c r="AK448" s="164"/>
      <c r="AL448" s="173">
        <v>74</v>
      </c>
      <c r="AM448" s="435" t="s">
        <v>456</v>
      </c>
      <c r="AN448" s="250">
        <f t="shared" si="42"/>
        <v>0</v>
      </c>
      <c r="AO448" s="148"/>
      <c r="AP448" s="409"/>
      <c r="AQ448" s="200"/>
      <c r="AR448" s="156"/>
      <c r="AS448" s="156"/>
      <c r="AT448" s="157"/>
      <c r="AU448" s="156"/>
    </row>
    <row r="449" spans="1:47" hidden="1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75"/>
      <c r="AF449" s="811"/>
      <c r="AG449" s="673">
        <v>0</v>
      </c>
      <c r="AH449" s="148">
        <v>0</v>
      </c>
      <c r="AI449" s="148">
        <v>1.0049999999999999</v>
      </c>
      <c r="AJ449" s="226">
        <f t="shared" si="41"/>
        <v>1.0049999999999999</v>
      </c>
      <c r="AK449" s="164"/>
      <c r="AL449" s="173">
        <v>75</v>
      </c>
      <c r="AM449" s="435" t="s">
        <v>456</v>
      </c>
      <c r="AN449" s="250">
        <f t="shared" si="42"/>
        <v>0</v>
      </c>
      <c r="AO449" s="148"/>
      <c r="AP449" s="409"/>
      <c r="AQ449" s="200"/>
      <c r="AR449" s="156"/>
      <c r="AS449" s="156"/>
      <c r="AT449" s="157"/>
      <c r="AU449" s="156"/>
    </row>
    <row r="450" spans="1:47" hidden="1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75"/>
      <c r="AF450" s="811"/>
      <c r="AG450" s="673">
        <v>0</v>
      </c>
      <c r="AH450" s="148">
        <v>0.58899999999999997</v>
      </c>
      <c r="AI450" s="148">
        <v>0</v>
      </c>
      <c r="AJ450" s="226">
        <f t="shared" si="41"/>
        <v>0.58899999999999997</v>
      </c>
      <c r="AK450" s="164"/>
      <c r="AL450" s="173">
        <v>76</v>
      </c>
      <c r="AM450" s="435" t="s">
        <v>456</v>
      </c>
      <c r="AN450" s="250">
        <f t="shared" si="42"/>
        <v>0</v>
      </c>
      <c r="AO450" s="148"/>
      <c r="AP450" s="409"/>
      <c r="AQ450" s="200"/>
      <c r="AR450" s="156"/>
      <c r="AS450" s="156"/>
      <c r="AT450" s="157"/>
      <c r="AU450" s="156"/>
    </row>
    <row r="451" spans="1:47" hidden="1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75"/>
      <c r="AF451" s="811"/>
      <c r="AG451" s="673">
        <v>0</v>
      </c>
      <c r="AH451" s="148">
        <v>0</v>
      </c>
      <c r="AI451" s="148">
        <v>0.71399999999999997</v>
      </c>
      <c r="AJ451" s="226">
        <f>AG451+AH451+AI451</f>
        <v>0.71399999999999997</v>
      </c>
      <c r="AK451" s="164"/>
      <c r="AL451" s="173">
        <v>77</v>
      </c>
      <c r="AM451" s="435" t="s">
        <v>456</v>
      </c>
      <c r="AN451" s="250">
        <f t="shared" si="42"/>
        <v>0</v>
      </c>
      <c r="AO451" s="148"/>
      <c r="AP451" s="409"/>
      <c r="AQ451" s="200"/>
      <c r="AR451" s="156"/>
      <c r="AS451" s="156"/>
      <c r="AT451" s="157"/>
      <c r="AU451" s="156"/>
    </row>
    <row r="452" spans="1:47" hidden="1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75"/>
      <c r="AF452" s="811"/>
      <c r="AG452" s="673">
        <v>0</v>
      </c>
      <c r="AH452" s="148">
        <v>0</v>
      </c>
      <c r="AI452" s="148">
        <v>0</v>
      </c>
      <c r="AJ452" s="226">
        <f t="shared" si="41"/>
        <v>0</v>
      </c>
      <c r="AK452" s="164"/>
      <c r="AL452" s="173">
        <v>78</v>
      </c>
      <c r="AM452" s="435" t="s">
        <v>455</v>
      </c>
      <c r="AN452" s="250">
        <f t="shared" si="42"/>
        <v>1.2589999999999999</v>
      </c>
      <c r="AO452" s="148"/>
      <c r="AP452" s="409"/>
      <c r="AQ452" s="200"/>
      <c r="AR452" s="156"/>
      <c r="AS452" s="156"/>
      <c r="AT452" s="157"/>
      <c r="AU452" s="156"/>
    </row>
    <row r="453" spans="1:47" hidden="1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75"/>
      <c r="AF453" s="811"/>
      <c r="AG453" s="673">
        <v>0</v>
      </c>
      <c r="AH453" s="148">
        <v>0.92900000000000005</v>
      </c>
      <c r="AI453" s="148">
        <v>0</v>
      </c>
      <c r="AJ453" s="226">
        <f t="shared" si="41"/>
        <v>0.92900000000000005</v>
      </c>
      <c r="AK453" s="164"/>
      <c r="AL453" s="173">
        <v>79</v>
      </c>
      <c r="AM453" s="435" t="s">
        <v>455</v>
      </c>
      <c r="AN453" s="250">
        <f t="shared" si="42"/>
        <v>0</v>
      </c>
      <c r="AO453" s="148"/>
      <c r="AP453" s="409"/>
      <c r="AQ453" s="200"/>
      <c r="AR453" s="156"/>
      <c r="AS453" s="156"/>
      <c r="AT453" s="157"/>
      <c r="AU453" s="156"/>
    </row>
    <row r="454" spans="1:47" hidden="1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75"/>
      <c r="AF454" s="811"/>
      <c r="AG454" s="673">
        <v>0</v>
      </c>
      <c r="AH454" s="148">
        <v>0</v>
      </c>
      <c r="AI454" s="148">
        <v>0</v>
      </c>
      <c r="AJ454" s="226">
        <f t="shared" si="41"/>
        <v>0</v>
      </c>
      <c r="AK454" s="164"/>
      <c r="AL454" s="173">
        <v>80</v>
      </c>
      <c r="AM454" s="435" t="s">
        <v>455</v>
      </c>
      <c r="AN454" s="250">
        <f t="shared" si="42"/>
        <v>2.5249999999999999</v>
      </c>
      <c r="AO454" s="148"/>
      <c r="AP454" s="409"/>
      <c r="AQ454" s="200"/>
      <c r="AR454" s="156"/>
      <c r="AS454" s="156"/>
      <c r="AT454" s="157"/>
      <c r="AU454" s="156"/>
    </row>
    <row r="455" spans="1:47" hidden="1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75"/>
      <c r="AF455" s="811"/>
      <c r="AG455" s="673">
        <v>0</v>
      </c>
      <c r="AH455" s="148"/>
      <c r="AI455" s="148">
        <v>0</v>
      </c>
      <c r="AJ455" s="226">
        <f t="shared" si="41"/>
        <v>0</v>
      </c>
      <c r="AK455" s="164"/>
      <c r="AL455" s="173">
        <v>81</v>
      </c>
      <c r="AM455" s="435" t="s">
        <v>455</v>
      </c>
      <c r="AN455" s="250">
        <f t="shared" si="42"/>
        <v>0.18</v>
      </c>
      <c r="AO455" s="148"/>
      <c r="AP455" s="409"/>
      <c r="AQ455" s="200"/>
      <c r="AR455" s="156"/>
      <c r="AS455" s="156"/>
      <c r="AT455" s="157"/>
      <c r="AU455" s="156"/>
    </row>
    <row r="456" spans="1:47" hidden="1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75"/>
      <c r="AF456" s="811"/>
      <c r="AG456" s="673">
        <v>0</v>
      </c>
      <c r="AH456" s="148"/>
      <c r="AI456" s="148">
        <v>0</v>
      </c>
      <c r="AJ456" s="226">
        <f t="shared" si="41"/>
        <v>0</v>
      </c>
      <c r="AK456" s="164"/>
      <c r="AL456" s="173">
        <v>82</v>
      </c>
      <c r="AM456" s="435" t="s">
        <v>454</v>
      </c>
      <c r="AN456" s="250">
        <f t="shared" si="42"/>
        <v>0.47199999999999998</v>
      </c>
      <c r="AO456" s="148"/>
      <c r="AP456" s="409"/>
      <c r="AQ456" s="200"/>
      <c r="AR456" s="156"/>
      <c r="AS456" s="156"/>
      <c r="AT456" s="157"/>
      <c r="AU456" s="156"/>
    </row>
    <row r="457" spans="1:47" hidden="1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75"/>
      <c r="AF457" s="811"/>
      <c r="AG457" s="673">
        <v>0</v>
      </c>
      <c r="AH457" s="148"/>
      <c r="AI457" s="148">
        <v>0</v>
      </c>
      <c r="AJ457" s="226">
        <f t="shared" si="41"/>
        <v>0</v>
      </c>
      <c r="AK457" s="164"/>
      <c r="AL457" s="173">
        <v>83</v>
      </c>
      <c r="AM457" s="435" t="s">
        <v>454</v>
      </c>
      <c r="AN457" s="250">
        <f t="shared" si="42"/>
        <v>0.60499999999999998</v>
      </c>
      <c r="AO457" s="148"/>
      <c r="AP457" s="409"/>
      <c r="AQ457" s="200"/>
      <c r="AR457" s="156"/>
      <c r="AS457" s="156"/>
      <c r="AT457" s="157"/>
      <c r="AU457" s="156"/>
    </row>
    <row r="458" spans="1:47" hidden="1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75"/>
      <c r="AF458" s="811"/>
      <c r="AG458" s="673">
        <v>0</v>
      </c>
      <c r="AH458" s="148"/>
      <c r="AI458" s="148">
        <v>0</v>
      </c>
      <c r="AJ458" s="226">
        <f t="shared" si="41"/>
        <v>0</v>
      </c>
      <c r="AK458" s="164"/>
      <c r="AL458" s="173">
        <v>84</v>
      </c>
      <c r="AM458" s="435" t="s">
        <v>454</v>
      </c>
      <c r="AN458" s="250">
        <f t="shared" si="42"/>
        <v>2.5720000000000001</v>
      </c>
      <c r="AO458" s="148"/>
      <c r="AP458" s="409"/>
      <c r="AQ458" s="200"/>
      <c r="AR458" s="156"/>
      <c r="AS458" s="156"/>
      <c r="AT458" s="157"/>
      <c r="AU458" s="156"/>
    </row>
    <row r="459" spans="1:47" hidden="1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75"/>
      <c r="AF459" s="811"/>
      <c r="AG459" s="673">
        <v>0</v>
      </c>
      <c r="AH459" s="148">
        <v>1.3029999999999999</v>
      </c>
      <c r="AI459" s="148">
        <v>0</v>
      </c>
      <c r="AJ459" s="226">
        <f t="shared" si="41"/>
        <v>1.3029999999999999</v>
      </c>
      <c r="AK459" s="164"/>
      <c r="AL459" s="173">
        <v>85</v>
      </c>
      <c r="AM459" s="435" t="s">
        <v>453</v>
      </c>
      <c r="AN459" s="250">
        <f t="shared" si="42"/>
        <v>0</v>
      </c>
      <c r="AO459" s="148"/>
      <c r="AP459" s="409"/>
      <c r="AQ459" s="200"/>
      <c r="AR459" s="156"/>
      <c r="AS459" s="156"/>
      <c r="AT459" s="157"/>
      <c r="AU459" s="156"/>
    </row>
    <row r="460" spans="1:47" hidden="1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75"/>
      <c r="AF460" s="811"/>
      <c r="AG460" s="673">
        <v>0</v>
      </c>
      <c r="AH460" s="148"/>
      <c r="AI460" s="148">
        <v>0</v>
      </c>
      <c r="AJ460" s="226">
        <f t="shared" si="41"/>
        <v>0</v>
      </c>
      <c r="AK460" s="164"/>
      <c r="AL460" s="173">
        <v>86</v>
      </c>
      <c r="AM460" s="435" t="s">
        <v>453</v>
      </c>
      <c r="AN460" s="250">
        <f t="shared" si="42"/>
        <v>0.65100000000000002</v>
      </c>
      <c r="AO460" s="148"/>
      <c r="AP460" s="409"/>
      <c r="AQ460" s="200"/>
      <c r="AR460" s="156"/>
      <c r="AS460" s="156"/>
      <c r="AT460" s="157"/>
      <c r="AU460" s="156"/>
    </row>
    <row r="461" spans="1:47" hidden="1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75"/>
      <c r="AF461" s="811"/>
      <c r="AG461" s="673"/>
      <c r="AH461" s="148"/>
      <c r="AI461" s="148"/>
      <c r="AJ461" s="226">
        <f t="shared" si="41"/>
        <v>0</v>
      </c>
      <c r="AK461" s="164"/>
      <c r="AL461" s="173"/>
      <c r="AM461" s="246"/>
      <c r="AN461" s="291"/>
      <c r="AO461" s="148"/>
      <c r="AP461" s="409"/>
      <c r="AQ461" s="200"/>
      <c r="AR461" s="156"/>
      <c r="AS461" s="156"/>
      <c r="AT461" s="157"/>
      <c r="AU461" s="156"/>
    </row>
    <row r="462" spans="1:47" hidden="1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75"/>
      <c r="AF462" s="811"/>
      <c r="AG462" s="673">
        <v>0</v>
      </c>
      <c r="AH462" s="148">
        <v>1.5620000000000001</v>
      </c>
      <c r="AI462" s="148">
        <v>0</v>
      </c>
      <c r="AJ462" s="226">
        <f t="shared" si="41"/>
        <v>1.5620000000000001</v>
      </c>
      <c r="AK462" s="164"/>
      <c r="AL462" s="173">
        <v>88</v>
      </c>
      <c r="AM462" s="435" t="s">
        <v>450</v>
      </c>
      <c r="AN462" s="250">
        <f>AC462-AJ462</f>
        <v>0</v>
      </c>
      <c r="AO462" s="148"/>
      <c r="AP462" s="409"/>
      <c r="AQ462" s="200"/>
      <c r="AR462" s="156"/>
      <c r="AS462" s="156"/>
      <c r="AT462" s="157"/>
      <c r="AU462" s="156"/>
    </row>
    <row r="463" spans="1:47" hidden="1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75"/>
      <c r="AF463" s="811"/>
      <c r="AG463" s="673">
        <v>0</v>
      </c>
      <c r="AH463" s="148">
        <v>0</v>
      </c>
      <c r="AI463" s="148">
        <v>0</v>
      </c>
      <c r="AJ463" s="226">
        <f t="shared" si="41"/>
        <v>0</v>
      </c>
      <c r="AK463" s="164"/>
      <c r="AL463" s="173">
        <v>89</v>
      </c>
      <c r="AM463" s="435" t="s">
        <v>449</v>
      </c>
      <c r="AN463" s="250">
        <f t="shared" ref="AN463:AN491" si="43">AC463-AJ463</f>
        <v>0.20200000000000001</v>
      </c>
      <c r="AO463" s="148"/>
      <c r="AP463" s="409"/>
      <c r="AQ463" s="200"/>
      <c r="AR463" s="156"/>
      <c r="AS463" s="156"/>
      <c r="AT463" s="157"/>
      <c r="AU463" s="156"/>
    </row>
    <row r="464" spans="1:47" hidden="1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75"/>
      <c r="AF464" s="811"/>
      <c r="AG464" s="673">
        <v>0</v>
      </c>
      <c r="AH464" s="148">
        <v>0</v>
      </c>
      <c r="AI464" s="148">
        <v>0</v>
      </c>
      <c r="AJ464" s="226">
        <f t="shared" si="41"/>
        <v>0</v>
      </c>
      <c r="AK464" s="164"/>
      <c r="AL464" s="173">
        <v>90</v>
      </c>
      <c r="AM464" s="435" t="s">
        <v>449</v>
      </c>
      <c r="AN464" s="250">
        <f t="shared" si="43"/>
        <v>1.3360000000000001</v>
      </c>
      <c r="AO464" s="148"/>
      <c r="AP464" s="409"/>
      <c r="AQ464" s="200"/>
      <c r="AR464" s="156"/>
      <c r="AS464" s="156"/>
      <c r="AT464" s="157"/>
      <c r="AU464" s="156"/>
    </row>
    <row r="465" spans="1:47" hidden="1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75"/>
      <c r="AF465" s="811"/>
      <c r="AG465" s="673">
        <v>0</v>
      </c>
      <c r="AH465" s="148">
        <v>0.30399999999999999</v>
      </c>
      <c r="AI465" s="148">
        <v>0</v>
      </c>
      <c r="AJ465" s="226">
        <f t="shared" si="41"/>
        <v>0.30399999999999999</v>
      </c>
      <c r="AK465" s="164"/>
      <c r="AL465" s="173">
        <v>91</v>
      </c>
      <c r="AM465" s="435" t="s">
        <v>447</v>
      </c>
      <c r="AN465" s="250">
        <f t="shared" si="43"/>
        <v>0</v>
      </c>
      <c r="AO465" s="148"/>
      <c r="AP465" s="409"/>
      <c r="AQ465" s="200"/>
      <c r="AR465" s="156"/>
      <c r="AS465" s="156"/>
      <c r="AT465" s="157"/>
      <c r="AU465" s="156"/>
    </row>
    <row r="466" spans="1:47" hidden="1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75"/>
      <c r="AF466" s="811"/>
      <c r="AG466" s="673">
        <v>0</v>
      </c>
      <c r="AH466" s="148">
        <v>0</v>
      </c>
      <c r="AI466" s="148">
        <v>0</v>
      </c>
      <c r="AJ466" s="226">
        <f t="shared" si="41"/>
        <v>0</v>
      </c>
      <c r="AK466" s="164"/>
      <c r="AL466" s="173">
        <v>92</v>
      </c>
      <c r="AM466" s="435" t="s">
        <v>447</v>
      </c>
      <c r="AN466" s="250">
        <f t="shared" si="43"/>
        <v>0.17499999999999999</v>
      </c>
      <c r="AO466" s="148"/>
      <c r="AP466" s="409"/>
      <c r="AQ466" s="200"/>
      <c r="AR466" s="156"/>
      <c r="AS466" s="156"/>
      <c r="AT466" s="157"/>
      <c r="AU466" s="156"/>
    </row>
    <row r="467" spans="1:47" hidden="1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75"/>
      <c r="AF467" s="811"/>
      <c r="AG467" s="673">
        <v>0</v>
      </c>
      <c r="AH467" s="148">
        <v>0.50900000000000001</v>
      </c>
      <c r="AI467" s="148">
        <v>0</v>
      </c>
      <c r="AJ467" s="226">
        <f t="shared" si="41"/>
        <v>0.50900000000000001</v>
      </c>
      <c r="AK467" s="164"/>
      <c r="AL467" s="173">
        <v>93</v>
      </c>
      <c r="AM467" s="435" t="s">
        <v>447</v>
      </c>
      <c r="AN467" s="250">
        <f t="shared" si="43"/>
        <v>0</v>
      </c>
      <c r="AO467" s="148"/>
      <c r="AP467" s="409"/>
      <c r="AQ467" s="200"/>
      <c r="AR467" s="156"/>
      <c r="AS467" s="156"/>
      <c r="AT467" s="157"/>
      <c r="AU467" s="156"/>
    </row>
    <row r="468" spans="1:47" hidden="1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75"/>
      <c r="AF468" s="811"/>
      <c r="AG468" s="673">
        <v>0</v>
      </c>
      <c r="AH468" s="148">
        <v>0.248</v>
      </c>
      <c r="AI468" s="148">
        <v>0</v>
      </c>
      <c r="AJ468" s="226">
        <f t="shared" si="41"/>
        <v>0.248</v>
      </c>
      <c r="AK468" s="164"/>
      <c r="AL468" s="173">
        <v>94</v>
      </c>
      <c r="AM468" s="435" t="s">
        <v>447</v>
      </c>
      <c r="AN468" s="250">
        <f t="shared" si="43"/>
        <v>0</v>
      </c>
      <c r="AO468" s="148"/>
      <c r="AP468" s="409"/>
      <c r="AQ468" s="200"/>
      <c r="AR468" s="156"/>
      <c r="AS468" s="156"/>
      <c r="AT468" s="157"/>
      <c r="AU468" s="156"/>
    </row>
    <row r="469" spans="1:47" hidden="1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75"/>
      <c r="AF469" s="811"/>
      <c r="AG469" s="673">
        <v>0</v>
      </c>
      <c r="AH469" s="148">
        <v>0</v>
      </c>
      <c r="AI469" s="148">
        <v>0</v>
      </c>
      <c r="AJ469" s="226">
        <f t="shared" si="41"/>
        <v>0</v>
      </c>
      <c r="AK469" s="164"/>
      <c r="AL469" s="173">
        <v>95</v>
      </c>
      <c r="AM469" s="435" t="s">
        <v>446</v>
      </c>
      <c r="AN469" s="250">
        <f t="shared" si="43"/>
        <v>0.28399999999999997</v>
      </c>
      <c r="AO469" s="148"/>
      <c r="AP469" s="409"/>
      <c r="AQ469" s="200"/>
      <c r="AR469" s="156"/>
      <c r="AS469" s="156"/>
      <c r="AT469" s="157"/>
      <c r="AU469" s="156"/>
    </row>
    <row r="470" spans="1:47" hidden="1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75"/>
      <c r="AF470" s="811"/>
      <c r="AG470" s="673">
        <v>0</v>
      </c>
      <c r="AH470" s="148">
        <v>0</v>
      </c>
      <c r="AI470" s="148">
        <v>0</v>
      </c>
      <c r="AJ470" s="226">
        <f t="shared" si="41"/>
        <v>0</v>
      </c>
      <c r="AK470" s="164"/>
      <c r="AL470" s="173">
        <v>96</v>
      </c>
      <c r="AM470" s="435" t="s">
        <v>446</v>
      </c>
      <c r="AN470" s="250">
        <f t="shared" si="43"/>
        <v>0.28799999999999998</v>
      </c>
      <c r="AO470" s="148"/>
      <c r="AP470" s="409"/>
      <c r="AQ470" s="200"/>
      <c r="AR470" s="156"/>
      <c r="AS470" s="156"/>
      <c r="AT470" s="157"/>
      <c r="AU470" s="156"/>
    </row>
    <row r="471" spans="1:47" hidden="1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75"/>
      <c r="AF471" s="811"/>
      <c r="AG471" s="673">
        <v>0</v>
      </c>
      <c r="AH471" s="148">
        <v>0</v>
      </c>
      <c r="AI471" s="148">
        <v>0</v>
      </c>
      <c r="AJ471" s="226">
        <f t="shared" si="41"/>
        <v>0</v>
      </c>
      <c r="AK471" s="164"/>
      <c r="AL471" s="173">
        <v>97</v>
      </c>
      <c r="AM471" s="435" t="s">
        <v>446</v>
      </c>
      <c r="AN471" s="250">
        <f t="shared" si="43"/>
        <v>0.7</v>
      </c>
      <c r="AO471" s="148"/>
      <c r="AP471" s="409"/>
      <c r="AQ471" s="200"/>
      <c r="AR471" s="156"/>
      <c r="AS471" s="156"/>
      <c r="AT471" s="157"/>
      <c r="AU471" s="156"/>
    </row>
    <row r="472" spans="1:47" hidden="1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75"/>
      <c r="AF472" s="811"/>
      <c r="AG472" s="673">
        <v>0</v>
      </c>
      <c r="AH472" s="148">
        <v>0</v>
      </c>
      <c r="AI472" s="148">
        <v>0</v>
      </c>
      <c r="AJ472" s="226">
        <f t="shared" si="41"/>
        <v>0</v>
      </c>
      <c r="AK472" s="164"/>
      <c r="AL472" s="173">
        <v>98</v>
      </c>
      <c r="AM472" s="435" t="s">
        <v>446</v>
      </c>
      <c r="AN472" s="250">
        <f t="shared" si="43"/>
        <v>0.85699999999999998</v>
      </c>
      <c r="AO472" s="148"/>
      <c r="AP472" s="409"/>
      <c r="AQ472" s="200"/>
      <c r="AR472" s="156"/>
      <c r="AS472" s="156"/>
      <c r="AT472" s="157"/>
      <c r="AU472" s="156"/>
    </row>
    <row r="473" spans="1:47" hidden="1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75"/>
      <c r="AF473" s="811"/>
      <c r="AG473" s="673">
        <v>0</v>
      </c>
      <c r="AH473" s="148">
        <v>0</v>
      </c>
      <c r="AI473" s="148">
        <v>0</v>
      </c>
      <c r="AJ473" s="226">
        <f t="shared" si="41"/>
        <v>0</v>
      </c>
      <c r="AK473" s="164"/>
      <c r="AL473" s="173">
        <v>99</v>
      </c>
      <c r="AM473" s="435" t="s">
        <v>446</v>
      </c>
      <c r="AN473" s="250">
        <f t="shared" si="43"/>
        <v>2.427</v>
      </c>
      <c r="AO473" s="148"/>
      <c r="AP473" s="409"/>
      <c r="AQ473" s="200"/>
      <c r="AR473" s="156"/>
      <c r="AS473" s="156"/>
      <c r="AT473" s="157"/>
      <c r="AU473" s="156"/>
    </row>
    <row r="474" spans="1:47" hidden="1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75"/>
      <c r="AF474" s="811"/>
      <c r="AG474" s="673">
        <v>0</v>
      </c>
      <c r="AH474" s="148">
        <v>0</v>
      </c>
      <c r="AI474" s="148">
        <v>0</v>
      </c>
      <c r="AJ474" s="226">
        <f t="shared" si="41"/>
        <v>0</v>
      </c>
      <c r="AK474" s="164"/>
      <c r="AL474" s="173">
        <v>100</v>
      </c>
      <c r="AM474" s="435" t="s">
        <v>445</v>
      </c>
      <c r="AN474" s="250">
        <f t="shared" si="43"/>
        <v>0.32700000000000001</v>
      </c>
      <c r="AO474" s="148"/>
      <c r="AP474" s="409"/>
      <c r="AQ474" s="200"/>
      <c r="AR474" s="156"/>
      <c r="AS474" s="156"/>
      <c r="AT474" s="157"/>
      <c r="AU474" s="156"/>
    </row>
    <row r="475" spans="1:47" hidden="1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75"/>
      <c r="AF475" s="811"/>
      <c r="AG475" s="673">
        <v>0</v>
      </c>
      <c r="AH475" s="148">
        <v>0</v>
      </c>
      <c r="AI475" s="148">
        <v>0</v>
      </c>
      <c r="AJ475" s="226">
        <f t="shared" si="41"/>
        <v>0</v>
      </c>
      <c r="AK475" s="164"/>
      <c r="AL475" s="173">
        <v>101</v>
      </c>
      <c r="AM475" s="435" t="s">
        <v>445</v>
      </c>
      <c r="AN475" s="250">
        <f t="shared" si="43"/>
        <v>1.8109999999999999</v>
      </c>
      <c r="AO475" s="148"/>
      <c r="AP475" s="409"/>
      <c r="AQ475" s="200"/>
      <c r="AR475" s="156"/>
      <c r="AS475" s="156"/>
      <c r="AT475" s="157"/>
      <c r="AU475" s="156"/>
    </row>
    <row r="476" spans="1:47" hidden="1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75"/>
      <c r="AF476" s="811"/>
      <c r="AG476" s="673">
        <v>0</v>
      </c>
      <c r="AH476" s="148">
        <v>0</v>
      </c>
      <c r="AI476" s="148">
        <v>0</v>
      </c>
      <c r="AJ476" s="226">
        <f t="shared" si="41"/>
        <v>0</v>
      </c>
      <c r="AK476" s="164"/>
      <c r="AL476" s="173">
        <v>102</v>
      </c>
      <c r="AM476" s="435" t="s">
        <v>445</v>
      </c>
      <c r="AN476" s="250">
        <f t="shared" si="43"/>
        <v>0.875</v>
      </c>
      <c r="AO476" s="148"/>
      <c r="AP476" s="409"/>
      <c r="AQ476" s="200"/>
      <c r="AR476" s="156"/>
      <c r="AS476" s="156"/>
      <c r="AT476" s="157"/>
      <c r="AU476" s="156"/>
    </row>
    <row r="477" spans="1:47" hidden="1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75"/>
      <c r="AF477" s="811"/>
      <c r="AG477" s="673">
        <v>0</v>
      </c>
      <c r="AH477" s="148">
        <v>0</v>
      </c>
      <c r="AI477" s="148">
        <v>0</v>
      </c>
      <c r="AJ477" s="226">
        <f t="shared" si="41"/>
        <v>0</v>
      </c>
      <c r="AK477" s="164"/>
      <c r="AL477" s="173">
        <v>103</v>
      </c>
      <c r="AM477" s="435" t="s">
        <v>445</v>
      </c>
      <c r="AN477" s="250">
        <f t="shared" si="43"/>
        <v>1.7030000000000001</v>
      </c>
      <c r="AO477" s="148"/>
      <c r="AP477" s="409"/>
      <c r="AQ477" s="200"/>
      <c r="AR477" s="156"/>
      <c r="AS477" s="156"/>
      <c r="AT477" s="157"/>
      <c r="AU477" s="156"/>
    </row>
    <row r="478" spans="1:47" hidden="1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75"/>
      <c r="AF478" s="811"/>
      <c r="AG478" s="673">
        <v>0</v>
      </c>
      <c r="AH478" s="148">
        <v>0</v>
      </c>
      <c r="AI478" s="148">
        <v>0</v>
      </c>
      <c r="AJ478" s="226">
        <f t="shared" si="41"/>
        <v>0</v>
      </c>
      <c r="AK478" s="164"/>
      <c r="AL478" s="173">
        <v>104</v>
      </c>
      <c r="AM478" s="435" t="s">
        <v>445</v>
      </c>
      <c r="AN478" s="250">
        <f t="shared" si="43"/>
        <v>0.89100000000000001</v>
      </c>
      <c r="AO478" s="148"/>
      <c r="AP478" s="409"/>
      <c r="AQ478" s="200"/>
      <c r="AR478" s="156"/>
      <c r="AS478" s="156"/>
      <c r="AT478" s="157"/>
      <c r="AU478" s="156"/>
    </row>
    <row r="479" spans="1:47" hidden="1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75"/>
      <c r="AF479" s="811"/>
      <c r="AG479" s="673">
        <v>0</v>
      </c>
      <c r="AH479" s="148">
        <v>0</v>
      </c>
      <c r="AI479" s="148">
        <v>0</v>
      </c>
      <c r="AJ479" s="226">
        <f t="shared" si="41"/>
        <v>0</v>
      </c>
      <c r="AK479" s="164"/>
      <c r="AL479" s="173">
        <v>105</v>
      </c>
      <c r="AM479" s="435" t="s">
        <v>445</v>
      </c>
      <c r="AN479" s="250">
        <f t="shared" si="43"/>
        <v>2.258</v>
      </c>
      <c r="AO479" s="148"/>
      <c r="AP479" s="409"/>
      <c r="AQ479" s="200"/>
      <c r="AR479" s="156"/>
      <c r="AS479" s="156"/>
      <c r="AT479" s="157"/>
      <c r="AU479" s="156"/>
    </row>
    <row r="480" spans="1:47" hidden="1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75"/>
      <c r="AF480" s="811"/>
      <c r="AG480" s="673">
        <v>0</v>
      </c>
      <c r="AH480" s="148">
        <v>0.75900000000000001</v>
      </c>
      <c r="AI480" s="148">
        <v>0</v>
      </c>
      <c r="AJ480" s="226">
        <f t="shared" si="41"/>
        <v>0.75900000000000001</v>
      </c>
      <c r="AK480" s="164"/>
      <c r="AL480" s="173">
        <v>106</v>
      </c>
      <c r="AM480" s="435" t="s">
        <v>444</v>
      </c>
      <c r="AN480" s="250">
        <f t="shared" si="43"/>
        <v>0</v>
      </c>
      <c r="AO480" s="148"/>
      <c r="AP480" s="409"/>
      <c r="AQ480" s="200"/>
      <c r="AR480" s="156"/>
      <c r="AS480" s="156"/>
      <c r="AT480" s="157"/>
      <c r="AU480" s="156"/>
    </row>
    <row r="481" spans="1:47" hidden="1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75"/>
      <c r="AF481" s="811"/>
      <c r="AG481" s="673">
        <v>0</v>
      </c>
      <c r="AH481" s="148">
        <v>1.194</v>
      </c>
      <c r="AI481" s="148">
        <v>0</v>
      </c>
      <c r="AJ481" s="226">
        <f t="shared" si="41"/>
        <v>1.194</v>
      </c>
      <c r="AK481" s="164"/>
      <c r="AL481" s="173">
        <v>107</v>
      </c>
      <c r="AM481" s="435" t="s">
        <v>444</v>
      </c>
      <c r="AN481" s="250">
        <f t="shared" si="43"/>
        <v>0</v>
      </c>
      <c r="AO481" s="148"/>
      <c r="AP481" s="409"/>
      <c r="AQ481" s="200"/>
      <c r="AR481" s="156"/>
      <c r="AS481" s="156"/>
      <c r="AT481" s="157"/>
      <c r="AU481" s="156"/>
    </row>
    <row r="482" spans="1:47" hidden="1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75"/>
      <c r="AF482" s="811"/>
      <c r="AG482" s="673">
        <v>0</v>
      </c>
      <c r="AH482" s="148">
        <v>1.6240000000000001</v>
      </c>
      <c r="AI482" s="148">
        <v>0</v>
      </c>
      <c r="AJ482" s="226">
        <f t="shared" si="41"/>
        <v>1.6240000000000001</v>
      </c>
      <c r="AK482" s="164"/>
      <c r="AL482" s="173">
        <v>108</v>
      </c>
      <c r="AM482" s="435" t="s">
        <v>444</v>
      </c>
      <c r="AN482" s="250">
        <f t="shared" si="43"/>
        <v>0</v>
      </c>
      <c r="AO482" s="148"/>
      <c r="AP482" s="409"/>
      <c r="AQ482" s="200"/>
      <c r="AR482" s="156"/>
      <c r="AS482" s="156"/>
      <c r="AT482" s="157"/>
      <c r="AU482" s="156"/>
    </row>
    <row r="483" spans="1:47" hidden="1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75"/>
      <c r="AF483" s="811"/>
      <c r="AG483" s="673">
        <v>0</v>
      </c>
      <c r="AH483" s="148">
        <v>0</v>
      </c>
      <c r="AI483" s="148">
        <v>0</v>
      </c>
      <c r="AJ483" s="226">
        <f t="shared" si="41"/>
        <v>0</v>
      </c>
      <c r="AK483" s="164"/>
      <c r="AL483" s="173">
        <v>109</v>
      </c>
      <c r="AM483" s="435" t="s">
        <v>443</v>
      </c>
      <c r="AN483" s="250">
        <f t="shared" si="43"/>
        <v>0.35</v>
      </c>
      <c r="AO483" s="148"/>
      <c r="AP483" s="409"/>
      <c r="AQ483" s="200"/>
      <c r="AR483" s="156"/>
      <c r="AS483" s="156"/>
      <c r="AT483" s="157"/>
      <c r="AU483" s="156"/>
    </row>
    <row r="484" spans="1:47" hidden="1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75"/>
      <c r="AF484" s="811"/>
      <c r="AG484" s="673">
        <v>0</v>
      </c>
      <c r="AH484" s="148">
        <v>0</v>
      </c>
      <c r="AI484" s="148">
        <v>0</v>
      </c>
      <c r="AJ484" s="226">
        <f t="shared" si="41"/>
        <v>0</v>
      </c>
      <c r="AK484" s="164"/>
      <c r="AL484" s="173">
        <v>110</v>
      </c>
      <c r="AM484" s="435" t="s">
        <v>442</v>
      </c>
      <c r="AN484" s="250">
        <f t="shared" si="43"/>
        <v>0.42599999999999999</v>
      </c>
      <c r="AO484" s="148"/>
      <c r="AP484" s="409"/>
      <c r="AQ484" s="200"/>
      <c r="AR484" s="156"/>
      <c r="AS484" s="156"/>
      <c r="AT484" s="157"/>
      <c r="AU484" s="156"/>
    </row>
    <row r="485" spans="1:47" hidden="1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75"/>
      <c r="AF485" s="811"/>
      <c r="AG485" s="673">
        <v>0</v>
      </c>
      <c r="AH485" s="148">
        <v>0</v>
      </c>
      <c r="AI485" s="148">
        <v>0</v>
      </c>
      <c r="AJ485" s="226">
        <f t="shared" si="41"/>
        <v>0</v>
      </c>
      <c r="AK485" s="164"/>
      <c r="AL485" s="173">
        <v>111</v>
      </c>
      <c r="AM485" s="435" t="s">
        <v>442</v>
      </c>
      <c r="AN485" s="250">
        <f t="shared" si="43"/>
        <v>4.1000000000000002E-2</v>
      </c>
      <c r="AO485" s="148"/>
      <c r="AP485" s="409"/>
      <c r="AQ485" s="200"/>
      <c r="AR485" s="156"/>
      <c r="AS485" s="156"/>
      <c r="AT485" s="157"/>
      <c r="AU485" s="156"/>
    </row>
    <row r="486" spans="1:47" hidden="1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75"/>
      <c r="AF486" s="811"/>
      <c r="AG486" s="673">
        <v>0</v>
      </c>
      <c r="AH486" s="148">
        <v>0</v>
      </c>
      <c r="AI486" s="148">
        <v>0</v>
      </c>
      <c r="AJ486" s="226">
        <f t="shared" si="41"/>
        <v>0</v>
      </c>
      <c r="AK486" s="164"/>
      <c r="AL486" s="173">
        <v>112</v>
      </c>
      <c r="AM486" s="435" t="s">
        <v>442</v>
      </c>
      <c r="AN486" s="250">
        <f t="shared" si="43"/>
        <v>0.39900000000000002</v>
      </c>
      <c r="AO486" s="148"/>
      <c r="AP486" s="409"/>
      <c r="AQ486" s="200"/>
      <c r="AR486" s="156"/>
      <c r="AS486" s="156"/>
      <c r="AT486" s="157"/>
      <c r="AU486" s="156"/>
    </row>
    <row r="487" spans="1:47" hidden="1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75"/>
      <c r="AF487" s="811"/>
      <c r="AG487" s="673">
        <v>0</v>
      </c>
      <c r="AH487" s="148">
        <v>0.19800000000000001</v>
      </c>
      <c r="AI487" s="148">
        <v>0</v>
      </c>
      <c r="AJ487" s="226">
        <f t="shared" si="41"/>
        <v>0.19800000000000001</v>
      </c>
      <c r="AK487" s="164"/>
      <c r="AL487" s="173">
        <v>113</v>
      </c>
      <c r="AM487" s="435" t="s">
        <v>441</v>
      </c>
      <c r="AN487" s="250">
        <f t="shared" si="43"/>
        <v>0</v>
      </c>
      <c r="AO487" s="148"/>
      <c r="AP487" s="409"/>
      <c r="AQ487" s="200"/>
      <c r="AR487" s="156"/>
      <c r="AS487" s="156"/>
      <c r="AT487" s="157"/>
      <c r="AU487" s="156"/>
    </row>
    <row r="488" spans="1:47" hidden="1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75"/>
      <c r="AF488" s="811"/>
      <c r="AG488" s="673">
        <v>0</v>
      </c>
      <c r="AH488" s="148">
        <v>0.23300000000000001</v>
      </c>
      <c r="AI488" s="148">
        <v>0</v>
      </c>
      <c r="AJ488" s="226">
        <f t="shared" si="41"/>
        <v>0.23300000000000001</v>
      </c>
      <c r="AK488" s="164"/>
      <c r="AL488" s="173">
        <v>114</v>
      </c>
      <c r="AM488" s="435" t="s">
        <v>441</v>
      </c>
      <c r="AN488" s="250">
        <f t="shared" si="43"/>
        <v>0</v>
      </c>
      <c r="AO488" s="148"/>
      <c r="AP488" s="409"/>
      <c r="AQ488" s="200"/>
      <c r="AR488" s="156"/>
      <c r="AS488" s="156"/>
      <c r="AT488" s="157"/>
      <c r="AU488" s="156"/>
    </row>
    <row r="489" spans="1:47" hidden="1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75"/>
      <c r="AF489" s="811"/>
      <c r="AG489" s="673">
        <v>0</v>
      </c>
      <c r="AH489" s="148">
        <v>0.17599999999999999</v>
      </c>
      <c r="AI489" s="148">
        <v>0</v>
      </c>
      <c r="AJ489" s="226">
        <f t="shared" si="41"/>
        <v>0.17599999999999999</v>
      </c>
      <c r="AK489" s="164"/>
      <c r="AL489" s="173">
        <v>115</v>
      </c>
      <c r="AM489" s="435" t="s">
        <v>440</v>
      </c>
      <c r="AN489" s="250">
        <f t="shared" si="43"/>
        <v>0</v>
      </c>
      <c r="AO489" s="148"/>
      <c r="AP489" s="409"/>
      <c r="AQ489" s="200"/>
      <c r="AR489" s="156"/>
      <c r="AS489" s="156"/>
      <c r="AT489" s="157"/>
      <c r="AU489" s="156"/>
    </row>
    <row r="490" spans="1:47" hidden="1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75"/>
      <c r="AF490" s="811"/>
      <c r="AG490" s="673">
        <v>0</v>
      </c>
      <c r="AH490" s="148">
        <v>8.5999999999999993E-2</v>
      </c>
      <c r="AI490" s="148">
        <v>0</v>
      </c>
      <c r="AJ490" s="226">
        <f t="shared" si="41"/>
        <v>8.5999999999999993E-2</v>
      </c>
      <c r="AK490" s="164"/>
      <c r="AL490" s="173">
        <v>116</v>
      </c>
      <c r="AM490" s="435" t="s">
        <v>439</v>
      </c>
      <c r="AN490" s="250">
        <f t="shared" si="43"/>
        <v>0</v>
      </c>
      <c r="AO490" s="148"/>
      <c r="AP490" s="409"/>
      <c r="AQ490" s="200"/>
      <c r="AR490" s="156"/>
      <c r="AS490" s="156"/>
      <c r="AT490" s="157"/>
      <c r="AU490" s="156"/>
    </row>
    <row r="491" spans="1:47" hidden="1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75"/>
      <c r="AF491" s="811"/>
      <c r="AG491" s="673">
        <v>0</v>
      </c>
      <c r="AH491" s="148">
        <v>2.1000000000000001E-2</v>
      </c>
      <c r="AI491" s="148">
        <v>0</v>
      </c>
      <c r="AJ491" s="226">
        <f t="shared" si="41"/>
        <v>2.1000000000000001E-2</v>
      </c>
      <c r="AK491" s="164"/>
      <c r="AL491" s="173">
        <v>117</v>
      </c>
      <c r="AM491" s="435" t="s">
        <v>438</v>
      </c>
      <c r="AN491" s="250">
        <f t="shared" si="43"/>
        <v>0</v>
      </c>
      <c r="AO491" s="148"/>
      <c r="AP491" s="409"/>
      <c r="AQ491" s="200"/>
      <c r="AR491" s="156"/>
      <c r="AS491" s="156"/>
      <c r="AT491" s="157"/>
      <c r="AU491" s="156"/>
    </row>
    <row r="492" spans="1:47" hidden="1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772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75"/>
      <c r="AF492" s="811"/>
      <c r="AG492" s="673"/>
      <c r="AH492" s="148"/>
      <c r="AI492" s="148"/>
      <c r="AJ492" s="226">
        <f t="shared" si="41"/>
        <v>0</v>
      </c>
      <c r="AK492" s="164"/>
      <c r="AL492" s="173"/>
      <c r="AM492" s="435"/>
      <c r="AN492" s="250"/>
      <c r="AO492" s="148"/>
      <c r="AP492" s="409"/>
      <c r="AQ492" s="200"/>
      <c r="AR492" s="156"/>
      <c r="AS492" s="156"/>
      <c r="AT492" s="157"/>
      <c r="AU492" s="156"/>
    </row>
    <row r="493" spans="1:47" hidden="1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772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75"/>
      <c r="AF493" s="811"/>
      <c r="AG493" s="673"/>
      <c r="AH493" s="148"/>
      <c r="AI493" s="148"/>
      <c r="AJ493" s="226">
        <f t="shared" si="41"/>
        <v>0</v>
      </c>
      <c r="AK493" s="164"/>
      <c r="AL493" s="173"/>
      <c r="AM493" s="435"/>
      <c r="AN493" s="250"/>
      <c r="AO493" s="148"/>
      <c r="AP493" s="409"/>
      <c r="AQ493" s="200"/>
      <c r="AR493" s="156"/>
      <c r="AS493" s="156"/>
      <c r="AT493" s="157"/>
      <c r="AU493" s="156"/>
    </row>
    <row r="494" spans="1:47" hidden="1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772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75"/>
      <c r="AF494" s="811"/>
      <c r="AG494" s="673"/>
      <c r="AH494" s="148"/>
      <c r="AI494" s="148"/>
      <c r="AJ494" s="226">
        <f t="shared" si="41"/>
        <v>0</v>
      </c>
      <c r="AK494" s="164"/>
      <c r="AL494" s="173"/>
      <c r="AM494" s="435"/>
      <c r="AN494" s="250"/>
      <c r="AO494" s="148"/>
      <c r="AP494" s="409"/>
      <c r="AQ494" s="200"/>
      <c r="AR494" s="156"/>
      <c r="AS494" s="156"/>
      <c r="AT494" s="157"/>
      <c r="AU494" s="156"/>
    </row>
    <row r="495" spans="1:47" hidden="1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772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75"/>
      <c r="AF495" s="811"/>
      <c r="AG495" s="673"/>
      <c r="AH495" s="148"/>
      <c r="AI495" s="148"/>
      <c r="AJ495" s="226">
        <f t="shared" si="41"/>
        <v>0</v>
      </c>
      <c r="AK495" s="164"/>
      <c r="AL495" s="173"/>
      <c r="AM495" s="435"/>
      <c r="AN495" s="250"/>
      <c r="AO495" s="148"/>
      <c r="AP495" s="409"/>
      <c r="AQ495" s="200"/>
      <c r="AR495" s="156"/>
      <c r="AS495" s="156"/>
      <c r="AT495" s="157"/>
      <c r="AU495" s="156"/>
    </row>
    <row r="496" spans="1:47" hidden="1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772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75"/>
      <c r="AF496" s="811"/>
      <c r="AG496" s="673"/>
      <c r="AH496" s="148"/>
      <c r="AI496" s="148"/>
      <c r="AJ496" s="226">
        <f t="shared" si="41"/>
        <v>0</v>
      </c>
      <c r="AK496" s="164"/>
      <c r="AL496" s="173"/>
      <c r="AM496" s="435"/>
      <c r="AN496" s="250"/>
      <c r="AO496" s="148"/>
      <c r="AP496" s="409"/>
      <c r="AQ496" s="200"/>
      <c r="AR496" s="156"/>
      <c r="AS496" s="156"/>
      <c r="AT496" s="157"/>
      <c r="AU496" s="156"/>
    </row>
    <row r="497" spans="1:47" hidden="1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772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75"/>
      <c r="AF497" s="811"/>
      <c r="AG497" s="673"/>
      <c r="AH497" s="148"/>
      <c r="AI497" s="148"/>
      <c r="AJ497" s="226">
        <f t="shared" si="41"/>
        <v>0</v>
      </c>
      <c r="AK497" s="164"/>
      <c r="AL497" s="173"/>
      <c r="AM497" s="435"/>
      <c r="AN497" s="250"/>
      <c r="AO497" s="148"/>
      <c r="AP497" s="409"/>
      <c r="AQ497" s="200"/>
      <c r="AR497" s="156"/>
      <c r="AS497" s="156"/>
      <c r="AT497" s="157"/>
      <c r="AU497" s="156"/>
    </row>
    <row r="498" spans="1:47" hidden="1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772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75"/>
      <c r="AF498" s="811"/>
      <c r="AG498" s="673"/>
      <c r="AH498" s="148"/>
      <c r="AI498" s="148"/>
      <c r="AJ498" s="226">
        <f t="shared" si="41"/>
        <v>0</v>
      </c>
      <c r="AK498" s="164"/>
      <c r="AL498" s="173"/>
      <c r="AM498" s="435"/>
      <c r="AN498" s="250"/>
      <c r="AO498" s="148"/>
      <c r="AP498" s="409"/>
      <c r="AQ498" s="200"/>
      <c r="AR498" s="156"/>
      <c r="AS498" s="156"/>
      <c r="AT498" s="157"/>
      <c r="AU498" s="156"/>
    </row>
    <row r="499" spans="1:47" hidden="1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772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75"/>
      <c r="AF499" s="811"/>
      <c r="AG499" s="673"/>
      <c r="AH499" s="148"/>
      <c r="AI499" s="148"/>
      <c r="AJ499" s="226">
        <f t="shared" si="41"/>
        <v>0</v>
      </c>
      <c r="AK499" s="164"/>
      <c r="AL499" s="173"/>
      <c r="AM499" s="435"/>
      <c r="AN499" s="250"/>
      <c r="AO499" s="148"/>
      <c r="AP499" s="409"/>
      <c r="AQ499" s="200"/>
      <c r="AR499" s="156"/>
      <c r="AS499" s="156"/>
      <c r="AT499" s="157"/>
      <c r="AU499" s="156"/>
    </row>
    <row r="500" spans="1:47" hidden="1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772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75"/>
      <c r="AF500" s="811"/>
      <c r="AG500" s="673"/>
      <c r="AH500" s="148"/>
      <c r="AI500" s="148"/>
      <c r="AJ500" s="226">
        <f t="shared" si="41"/>
        <v>0</v>
      </c>
      <c r="AK500" s="164"/>
      <c r="AL500" s="173"/>
      <c r="AM500" s="435"/>
      <c r="AN500" s="250"/>
      <c r="AO500" s="148"/>
      <c r="AP500" s="409"/>
      <c r="AQ500" s="200"/>
      <c r="AR500" s="156"/>
      <c r="AS500" s="156"/>
      <c r="AT500" s="157"/>
      <c r="AU500" s="156"/>
    </row>
    <row r="501" spans="1:47" hidden="1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772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75"/>
      <c r="AF501" s="811"/>
      <c r="AG501" s="673"/>
      <c r="AH501" s="148"/>
      <c r="AI501" s="148"/>
      <c r="AJ501" s="226">
        <f t="shared" si="41"/>
        <v>0</v>
      </c>
      <c r="AK501" s="164"/>
      <c r="AL501" s="173"/>
      <c r="AM501" s="435"/>
      <c r="AN501" s="250"/>
      <c r="AO501" s="148"/>
      <c r="AP501" s="409"/>
      <c r="AQ501" s="200"/>
      <c r="AR501" s="156"/>
      <c r="AS501" s="156"/>
      <c r="AT501" s="157"/>
      <c r="AU501" s="156"/>
    </row>
    <row r="502" spans="1:47" hidden="1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772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75"/>
      <c r="AF502" s="811"/>
      <c r="AG502" s="673"/>
      <c r="AH502" s="148"/>
      <c r="AI502" s="148"/>
      <c r="AJ502" s="226">
        <f t="shared" si="41"/>
        <v>0</v>
      </c>
      <c r="AK502" s="164"/>
      <c r="AL502" s="173"/>
      <c r="AM502" s="435"/>
      <c r="AN502" s="250"/>
      <c r="AO502" s="148"/>
      <c r="AP502" s="409"/>
      <c r="AQ502" s="200"/>
      <c r="AR502" s="156"/>
      <c r="AS502" s="156"/>
      <c r="AT502" s="157"/>
      <c r="AU502" s="156"/>
    </row>
    <row r="503" spans="1:47" hidden="1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772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75"/>
      <c r="AF503" s="811"/>
      <c r="AG503" s="673"/>
      <c r="AH503" s="148"/>
      <c r="AI503" s="148"/>
      <c r="AJ503" s="226">
        <f t="shared" si="41"/>
        <v>0</v>
      </c>
      <c r="AK503" s="164"/>
      <c r="AL503" s="173"/>
      <c r="AM503" s="435"/>
      <c r="AN503" s="250"/>
      <c r="AO503" s="148"/>
      <c r="AP503" s="409"/>
      <c r="AQ503" s="200"/>
      <c r="AR503" s="156"/>
      <c r="AS503" s="156"/>
      <c r="AT503" s="157"/>
      <c r="AU503" s="156"/>
    </row>
    <row r="504" spans="1:47" hidden="1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772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75"/>
      <c r="AF504" s="811"/>
      <c r="AG504" s="673"/>
      <c r="AH504" s="148"/>
      <c r="AI504" s="148"/>
      <c r="AJ504" s="226">
        <f t="shared" ref="AJ504:AJ527" si="44">AG504+AH504+AI504</f>
        <v>0</v>
      </c>
      <c r="AK504" s="164"/>
      <c r="AL504" s="173"/>
      <c r="AM504" s="435"/>
      <c r="AN504" s="250"/>
      <c r="AO504" s="148"/>
      <c r="AP504" s="409"/>
      <c r="AQ504" s="200"/>
      <c r="AR504" s="156"/>
      <c r="AS504" s="156"/>
      <c r="AT504" s="157"/>
      <c r="AU504" s="156"/>
    </row>
    <row r="505" spans="1:47" hidden="1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772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75"/>
      <c r="AF505" s="811"/>
      <c r="AG505" s="673"/>
      <c r="AH505" s="148"/>
      <c r="AI505" s="148"/>
      <c r="AJ505" s="226">
        <f t="shared" si="44"/>
        <v>0</v>
      </c>
      <c r="AK505" s="164"/>
      <c r="AL505" s="173"/>
      <c r="AM505" s="435"/>
      <c r="AN505" s="250"/>
      <c r="AO505" s="148"/>
      <c r="AP505" s="409"/>
      <c r="AQ505" s="200"/>
      <c r="AR505" s="156"/>
      <c r="AS505" s="156"/>
      <c r="AT505" s="157"/>
      <c r="AU505" s="156"/>
    </row>
    <row r="506" spans="1:47" hidden="1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772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75"/>
      <c r="AF506" s="811"/>
      <c r="AG506" s="673"/>
      <c r="AH506" s="148"/>
      <c r="AI506" s="148"/>
      <c r="AJ506" s="226">
        <f t="shared" si="44"/>
        <v>0</v>
      </c>
      <c r="AK506" s="164"/>
      <c r="AL506" s="173"/>
      <c r="AM506" s="435"/>
      <c r="AN506" s="250"/>
      <c r="AO506" s="148"/>
      <c r="AP506" s="409"/>
      <c r="AQ506" s="200"/>
      <c r="AR506" s="156"/>
      <c r="AS506" s="156"/>
      <c r="AT506" s="157"/>
      <c r="AU506" s="156"/>
    </row>
    <row r="507" spans="1:47" hidden="1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772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75"/>
      <c r="AF507" s="811"/>
      <c r="AG507" s="673"/>
      <c r="AH507" s="148"/>
      <c r="AI507" s="148"/>
      <c r="AJ507" s="226">
        <f t="shared" si="44"/>
        <v>0</v>
      </c>
      <c r="AK507" s="164"/>
      <c r="AL507" s="173"/>
      <c r="AM507" s="435"/>
      <c r="AN507" s="250"/>
      <c r="AO507" s="148"/>
      <c r="AP507" s="409"/>
      <c r="AQ507" s="200"/>
      <c r="AR507" s="156"/>
      <c r="AS507" s="156"/>
      <c r="AT507" s="157"/>
      <c r="AU507" s="156"/>
    </row>
    <row r="508" spans="1:47" hidden="1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772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75"/>
      <c r="AF508" s="811"/>
      <c r="AG508" s="673"/>
      <c r="AH508" s="148"/>
      <c r="AI508" s="148"/>
      <c r="AJ508" s="226">
        <f t="shared" si="44"/>
        <v>0</v>
      </c>
      <c r="AK508" s="164"/>
      <c r="AL508" s="173"/>
      <c r="AM508" s="435"/>
      <c r="AN508" s="250"/>
      <c r="AO508" s="148"/>
      <c r="AP508" s="409"/>
      <c r="AQ508" s="200"/>
      <c r="AR508" s="156"/>
      <c r="AS508" s="156"/>
      <c r="AT508" s="157"/>
      <c r="AU508" s="156"/>
    </row>
    <row r="509" spans="1:47" hidden="1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772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75"/>
      <c r="AF509" s="811"/>
      <c r="AG509" s="673"/>
      <c r="AH509" s="148"/>
      <c r="AI509" s="148"/>
      <c r="AJ509" s="226">
        <f t="shared" si="44"/>
        <v>0</v>
      </c>
      <c r="AK509" s="164"/>
      <c r="AL509" s="173"/>
      <c r="AM509" s="435"/>
      <c r="AN509" s="250"/>
      <c r="AO509" s="148"/>
      <c r="AP509" s="409"/>
      <c r="AQ509" s="200"/>
      <c r="AR509" s="156"/>
      <c r="AS509" s="156"/>
      <c r="AT509" s="157"/>
      <c r="AU509" s="156"/>
    </row>
    <row r="510" spans="1:47" hidden="1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772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75"/>
      <c r="AF510" s="811"/>
      <c r="AG510" s="673"/>
      <c r="AH510" s="148"/>
      <c r="AI510" s="148"/>
      <c r="AJ510" s="226">
        <f t="shared" si="44"/>
        <v>0</v>
      </c>
      <c r="AK510" s="164"/>
      <c r="AL510" s="173"/>
      <c r="AM510" s="435"/>
      <c r="AN510" s="250"/>
      <c r="AO510" s="148"/>
      <c r="AP510" s="409"/>
      <c r="AQ510" s="200"/>
      <c r="AR510" s="156"/>
      <c r="AS510" s="156"/>
      <c r="AT510" s="157"/>
      <c r="AU510" s="156"/>
    </row>
    <row r="511" spans="1:47" hidden="1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772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75"/>
      <c r="AF511" s="811"/>
      <c r="AG511" s="673"/>
      <c r="AH511" s="148"/>
      <c r="AI511" s="148"/>
      <c r="AJ511" s="226">
        <f t="shared" si="44"/>
        <v>0</v>
      </c>
      <c r="AK511" s="164"/>
      <c r="AL511" s="173"/>
      <c r="AM511" s="435"/>
      <c r="AN511" s="250"/>
      <c r="AO511" s="148"/>
      <c r="AP511" s="409"/>
      <c r="AQ511" s="200"/>
      <c r="AR511" s="156"/>
      <c r="AS511" s="156"/>
      <c r="AT511" s="157"/>
      <c r="AU511" s="156"/>
    </row>
    <row r="512" spans="1:47" hidden="1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772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75"/>
      <c r="AF512" s="811"/>
      <c r="AG512" s="673"/>
      <c r="AH512" s="148"/>
      <c r="AI512" s="148"/>
      <c r="AJ512" s="226">
        <f t="shared" si="44"/>
        <v>0</v>
      </c>
      <c r="AK512" s="164"/>
      <c r="AL512" s="173"/>
      <c r="AM512" s="435"/>
      <c r="AN512" s="250"/>
      <c r="AO512" s="148"/>
      <c r="AP512" s="409"/>
      <c r="AQ512" s="200"/>
      <c r="AR512" s="156"/>
      <c r="AS512" s="156"/>
      <c r="AT512" s="157"/>
      <c r="AU512" s="156"/>
    </row>
    <row r="513" spans="1:50" hidden="1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772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75"/>
      <c r="AF513" s="811"/>
      <c r="AG513" s="673"/>
      <c r="AH513" s="148"/>
      <c r="AI513" s="148"/>
      <c r="AJ513" s="226">
        <f t="shared" si="44"/>
        <v>0</v>
      </c>
      <c r="AK513" s="164"/>
      <c r="AL513" s="173"/>
      <c r="AM513" s="435"/>
      <c r="AN513" s="250"/>
      <c r="AO513" s="148"/>
      <c r="AP513" s="409"/>
      <c r="AQ513" s="200"/>
      <c r="AR513" s="156"/>
      <c r="AS513" s="156"/>
      <c r="AT513" s="157"/>
      <c r="AU513" s="156"/>
    </row>
    <row r="514" spans="1:50" hidden="1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75"/>
      <c r="AF514" s="811"/>
      <c r="AG514" s="673">
        <v>0</v>
      </c>
      <c r="AH514" s="148">
        <v>0.94099999999999995</v>
      </c>
      <c r="AI514" s="148">
        <v>0</v>
      </c>
      <c r="AJ514" s="226">
        <f t="shared" si="44"/>
        <v>0.94099999999999995</v>
      </c>
      <c r="AK514" s="164"/>
      <c r="AL514" s="173">
        <v>140</v>
      </c>
      <c r="AM514" s="435" t="s">
        <v>435</v>
      </c>
      <c r="AN514" s="250">
        <f>AC514-AJ514</f>
        <v>0</v>
      </c>
      <c r="AO514" s="148"/>
      <c r="AP514" s="409"/>
      <c r="AQ514" s="200"/>
      <c r="AR514" s="156"/>
      <c r="AS514" s="156"/>
      <c r="AT514" s="157"/>
      <c r="AU514" s="156"/>
    </row>
    <row r="515" spans="1:50" hidden="1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75"/>
      <c r="AF515" s="811"/>
      <c r="AG515" s="673"/>
      <c r="AH515" s="148"/>
      <c r="AI515" s="148"/>
      <c r="AJ515" s="226">
        <f t="shared" si="44"/>
        <v>0</v>
      </c>
      <c r="AK515" s="148"/>
      <c r="AL515" s="148"/>
      <c r="AM515" s="148"/>
      <c r="AN515" s="148"/>
      <c r="AO515" s="148"/>
      <c r="AP515" s="409"/>
      <c r="AQ515" s="200"/>
      <c r="AR515" s="156"/>
      <c r="AS515" s="156"/>
      <c r="AT515" s="157"/>
      <c r="AU515" s="156"/>
    </row>
    <row r="516" spans="1:50" hidden="1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75"/>
      <c r="AF516" s="811"/>
      <c r="AG516" s="673"/>
      <c r="AH516" s="148"/>
      <c r="AI516" s="148"/>
      <c r="AJ516" s="226">
        <f t="shared" si="44"/>
        <v>0</v>
      </c>
      <c r="AK516" s="148"/>
      <c r="AL516" s="148"/>
      <c r="AM516" s="148"/>
      <c r="AN516" s="148"/>
      <c r="AO516" s="148"/>
      <c r="AP516" s="409"/>
      <c r="AQ516" s="200"/>
      <c r="AR516" s="156"/>
      <c r="AS516" s="156"/>
      <c r="AT516" s="157"/>
      <c r="AU516" s="156"/>
    </row>
    <row r="517" spans="1:50" hidden="1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75"/>
      <c r="AF517" s="811"/>
      <c r="AG517" s="673"/>
      <c r="AH517" s="148"/>
      <c r="AI517" s="148"/>
      <c r="AJ517" s="226">
        <f t="shared" si="44"/>
        <v>0</v>
      </c>
      <c r="AK517" s="148"/>
      <c r="AL517" s="148"/>
      <c r="AM517" s="148"/>
      <c r="AN517" s="148"/>
      <c r="AO517" s="148"/>
      <c r="AP517" s="409"/>
      <c r="AQ517" s="200"/>
      <c r="AR517" s="156"/>
      <c r="AS517" s="156"/>
      <c r="AT517" s="157"/>
      <c r="AU517" s="156"/>
    </row>
    <row r="518" spans="1:50" hidden="1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75"/>
      <c r="AF518" s="811"/>
      <c r="AG518" s="673"/>
      <c r="AH518" s="148"/>
      <c r="AI518" s="148"/>
      <c r="AJ518" s="226">
        <f t="shared" si="44"/>
        <v>0</v>
      </c>
      <c r="AK518" s="148"/>
      <c r="AL518" s="148"/>
      <c r="AM518" s="148"/>
      <c r="AN518" s="148"/>
      <c r="AO518" s="148"/>
      <c r="AP518" s="409"/>
      <c r="AQ518" s="200"/>
      <c r="AR518" s="156"/>
      <c r="AS518" s="156"/>
      <c r="AT518" s="157"/>
      <c r="AU518" s="156"/>
    </row>
    <row r="519" spans="1:50" hidden="1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75"/>
      <c r="AF519" s="811"/>
      <c r="AG519" s="673">
        <v>0</v>
      </c>
      <c r="AH519" s="148">
        <v>0.45800000000000002</v>
      </c>
      <c r="AI519" s="148">
        <v>0</v>
      </c>
      <c r="AJ519" s="226">
        <f t="shared" si="44"/>
        <v>0.45800000000000002</v>
      </c>
      <c r="AK519" s="164"/>
      <c r="AL519" s="173">
        <v>145</v>
      </c>
      <c r="AM519" s="435" t="s">
        <v>434</v>
      </c>
      <c r="AN519" s="250">
        <f>AC519-AJ519</f>
        <v>0</v>
      </c>
      <c r="AO519" s="148"/>
      <c r="AP519" s="409"/>
      <c r="AQ519" s="200"/>
      <c r="AR519" s="156"/>
      <c r="AS519" s="156"/>
      <c r="AT519" s="157"/>
      <c r="AU519" s="156"/>
    </row>
    <row r="520" spans="1:50" hidden="1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75"/>
      <c r="AF520" s="811"/>
      <c r="AG520" s="673">
        <v>0</v>
      </c>
      <c r="AH520" s="148">
        <v>0.28000000000000003</v>
      </c>
      <c r="AI520" s="148">
        <v>0</v>
      </c>
      <c r="AJ520" s="226">
        <f t="shared" si="44"/>
        <v>0.28000000000000003</v>
      </c>
      <c r="AK520" s="164"/>
      <c r="AL520" s="173">
        <v>146</v>
      </c>
      <c r="AM520" s="435" t="s">
        <v>434</v>
      </c>
      <c r="AN520" s="250">
        <f t="shared" ref="AN520:AN527" si="45">AC520-AJ520</f>
        <v>0</v>
      </c>
      <c r="AO520" s="148"/>
      <c r="AP520" s="409"/>
      <c r="AQ520" s="200"/>
      <c r="AR520" s="156"/>
      <c r="AS520" s="156"/>
      <c r="AT520" s="157"/>
      <c r="AU520" s="156"/>
    </row>
    <row r="521" spans="1:50" hidden="1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75"/>
      <c r="AF521" s="811"/>
      <c r="AG521" s="673">
        <v>0</v>
      </c>
      <c r="AH521" s="148">
        <v>1.3660000000000001</v>
      </c>
      <c r="AI521" s="148">
        <v>0</v>
      </c>
      <c r="AJ521" s="226">
        <f t="shared" si="44"/>
        <v>1.3660000000000001</v>
      </c>
      <c r="AK521" s="164"/>
      <c r="AL521" s="173">
        <v>147</v>
      </c>
      <c r="AM521" s="435" t="s">
        <v>433</v>
      </c>
      <c r="AN521" s="250">
        <f t="shared" si="45"/>
        <v>0</v>
      </c>
      <c r="AO521" s="148"/>
      <c r="AP521" s="409"/>
      <c r="AQ521" s="200"/>
      <c r="AR521" s="156"/>
      <c r="AS521" s="156"/>
      <c r="AT521" s="157"/>
      <c r="AU521" s="156"/>
    </row>
    <row r="522" spans="1:50" hidden="1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75"/>
      <c r="AF522" s="811"/>
      <c r="AG522" s="673">
        <v>0</v>
      </c>
      <c r="AH522" s="148">
        <v>0</v>
      </c>
      <c r="AI522" s="148">
        <v>0</v>
      </c>
      <c r="AJ522" s="226">
        <f t="shared" si="44"/>
        <v>0</v>
      </c>
      <c r="AK522" s="164"/>
      <c r="AL522" s="173">
        <v>148</v>
      </c>
      <c r="AM522" s="435" t="s">
        <v>432</v>
      </c>
      <c r="AN522" s="250">
        <f t="shared" si="45"/>
        <v>1.097</v>
      </c>
      <c r="AO522" s="148"/>
      <c r="AP522" s="409"/>
      <c r="AQ522" s="200"/>
      <c r="AR522" s="156"/>
      <c r="AS522" s="156"/>
      <c r="AT522" s="157"/>
      <c r="AU522" s="156"/>
    </row>
    <row r="523" spans="1:50" hidden="1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75"/>
      <c r="AF523" s="811"/>
      <c r="AG523" s="673">
        <v>0</v>
      </c>
      <c r="AH523" s="148">
        <v>0</v>
      </c>
      <c r="AI523" s="148">
        <v>0</v>
      </c>
      <c r="AJ523" s="226">
        <f t="shared" si="44"/>
        <v>0</v>
      </c>
      <c r="AK523" s="164"/>
      <c r="AL523" s="173">
        <v>149</v>
      </c>
      <c r="AM523" s="435" t="s">
        <v>432</v>
      </c>
      <c r="AN523" s="250">
        <f>AC523-AJ523</f>
        <v>2.5840000000000001</v>
      </c>
      <c r="AO523" s="148"/>
      <c r="AP523" s="409"/>
      <c r="AQ523" s="200"/>
      <c r="AR523" s="156"/>
      <c r="AS523" s="156"/>
      <c r="AT523" s="157"/>
      <c r="AU523" s="156"/>
    </row>
    <row r="524" spans="1:50" hidden="1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75"/>
      <c r="AF524" s="811"/>
      <c r="AG524" s="673">
        <v>0</v>
      </c>
      <c r="AH524" s="148">
        <v>0</v>
      </c>
      <c r="AI524" s="148">
        <v>0</v>
      </c>
      <c r="AJ524" s="226">
        <f t="shared" si="44"/>
        <v>0</v>
      </c>
      <c r="AK524" s="164"/>
      <c r="AL524" s="173">
        <v>150</v>
      </c>
      <c r="AM524" s="435" t="s">
        <v>432</v>
      </c>
      <c r="AN524" s="250">
        <f t="shared" si="45"/>
        <v>2.3039999999999998</v>
      </c>
      <c r="AO524" s="148"/>
      <c r="AP524" s="409"/>
      <c r="AQ524" s="200"/>
      <c r="AR524" s="156"/>
      <c r="AS524" s="156"/>
      <c r="AT524" s="157"/>
      <c r="AU524" s="156"/>
    </row>
    <row r="525" spans="1:50" hidden="1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75"/>
      <c r="AF525" s="811"/>
      <c r="AG525" s="673">
        <v>0</v>
      </c>
      <c r="AH525" s="148">
        <v>0</v>
      </c>
      <c r="AI525" s="148">
        <v>0</v>
      </c>
      <c r="AJ525" s="226">
        <f t="shared" si="44"/>
        <v>0</v>
      </c>
      <c r="AK525" s="164"/>
      <c r="AL525" s="173">
        <v>151</v>
      </c>
      <c r="AM525" s="435" t="s">
        <v>431</v>
      </c>
      <c r="AN525" s="250">
        <f t="shared" si="45"/>
        <v>2.0449999999999999</v>
      </c>
      <c r="AO525" s="148"/>
      <c r="AP525" s="409"/>
      <c r="AQ525" s="200"/>
      <c r="AR525" s="156"/>
      <c r="AS525" s="156"/>
      <c r="AT525" s="157"/>
      <c r="AU525" s="156"/>
    </row>
    <row r="526" spans="1:50" hidden="1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75"/>
      <c r="AF526" s="811"/>
      <c r="AG526" s="673">
        <v>0</v>
      </c>
      <c r="AH526" s="148">
        <v>0</v>
      </c>
      <c r="AI526" s="148">
        <v>0</v>
      </c>
      <c r="AJ526" s="226">
        <f t="shared" si="44"/>
        <v>0</v>
      </c>
      <c r="AK526" s="164"/>
      <c r="AL526" s="173">
        <v>152</v>
      </c>
      <c r="AM526" s="435" t="s">
        <v>431</v>
      </c>
      <c r="AN526" s="250">
        <f>AC526-AJ526</f>
        <v>0.26900000000000002</v>
      </c>
      <c r="AO526" s="148"/>
      <c r="AP526" s="409"/>
      <c r="AQ526" s="200"/>
      <c r="AR526" s="156"/>
      <c r="AS526" s="156"/>
      <c r="AT526" s="157"/>
      <c r="AU526" s="156"/>
    </row>
    <row r="527" spans="1:50" hidden="1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75"/>
      <c r="AF527" s="811"/>
      <c r="AG527" s="673">
        <v>0</v>
      </c>
      <c r="AH527" s="148">
        <v>0.26</v>
      </c>
      <c r="AI527" s="148">
        <v>0</v>
      </c>
      <c r="AJ527" s="226">
        <f t="shared" si="44"/>
        <v>0.26</v>
      </c>
      <c r="AK527" s="164"/>
      <c r="AL527" s="210">
        <v>153</v>
      </c>
      <c r="AM527" s="437" t="s">
        <v>431</v>
      </c>
      <c r="AN527" s="250">
        <f t="shared" si="45"/>
        <v>0</v>
      </c>
      <c r="AO527" s="148"/>
      <c r="AP527" s="409"/>
      <c r="AQ527" s="333" t="s">
        <v>0</v>
      </c>
      <c r="AR527" s="176" t="s">
        <v>39</v>
      </c>
      <c r="AS527" s="176" t="s">
        <v>904</v>
      </c>
      <c r="AT527" s="257" t="s">
        <v>918</v>
      </c>
      <c r="AU527" s="156"/>
      <c r="AV527" s="156" t="s">
        <v>925</v>
      </c>
      <c r="AW527" s="156" t="s">
        <v>37</v>
      </c>
      <c r="AX527" s="156" t="s">
        <v>855</v>
      </c>
    </row>
    <row r="528" spans="1:50" ht="16.5" hidden="1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669"/>
      <c r="AF528" s="811"/>
      <c r="AG528" s="828"/>
      <c r="AH528" s="260"/>
      <c r="AI528" s="260"/>
      <c r="AJ528" s="260"/>
      <c r="AK528" s="260"/>
      <c r="AL528" s="260"/>
      <c r="AM528" s="260"/>
      <c r="AN528" s="260"/>
      <c r="AO528" s="260"/>
      <c r="AP528" s="1058"/>
      <c r="AQ528" s="1040">
        <f>SUM(E375:G527)</f>
        <v>95.061000000000021</v>
      </c>
      <c r="AR528" s="329">
        <f>SUM(K375:M527)</f>
        <v>145.40400000000002</v>
      </c>
      <c r="AS528" s="330">
        <f>SUM(Q375:S527)</f>
        <v>114.26200000000004</v>
      </c>
      <c r="AT528" s="265">
        <f>SUM(AN375:AP527)</f>
        <v>50.100000000000009</v>
      </c>
      <c r="AU528" s="432"/>
      <c r="AV528" s="513">
        <f>SUM(AC375:AC527)</f>
        <v>114.26200000000004</v>
      </c>
      <c r="AW528" s="513">
        <f>SUM(AD375:AD527)</f>
        <v>0</v>
      </c>
      <c r="AX528" s="513">
        <f>SUM(AE375:AE527)</f>
        <v>0</v>
      </c>
    </row>
    <row r="529" spans="1:50" hidden="1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284"/>
      <c r="AF529" s="811"/>
      <c r="AG529" s="817"/>
      <c r="AH529" s="189"/>
      <c r="AI529" s="189"/>
      <c r="AJ529" s="189"/>
      <c r="AK529" s="188"/>
      <c r="AL529" s="191"/>
      <c r="AM529" s="191"/>
      <c r="AN529" s="191"/>
      <c r="AO529" s="191"/>
      <c r="AP529" s="1051"/>
      <c r="AQ529" s="192"/>
      <c r="AR529" s="133"/>
      <c r="AS529" s="133"/>
      <c r="AT529" s="134"/>
      <c r="AU529" s="156"/>
    </row>
    <row r="530" spans="1:50" hidden="1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275"/>
      <c r="AF530" s="811"/>
      <c r="AG530" s="673"/>
      <c r="AH530" s="148"/>
      <c r="AI530" s="148"/>
      <c r="AJ530" s="148"/>
      <c r="AK530" s="164"/>
      <c r="AL530" s="152"/>
      <c r="AM530" s="152"/>
      <c r="AN530" s="152"/>
      <c r="AO530" s="152"/>
      <c r="AP530" s="1049"/>
      <c r="AQ530" s="200"/>
      <c r="AR530" s="156"/>
      <c r="AS530" s="156"/>
      <c r="AT530" s="157"/>
      <c r="AU530" s="156"/>
    </row>
    <row r="531" spans="1:50" hidden="1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275"/>
      <c r="AF531" s="811"/>
      <c r="AG531" s="673"/>
      <c r="AH531" s="148"/>
      <c r="AI531" s="148"/>
      <c r="AJ531" s="148"/>
      <c r="AK531" s="164"/>
      <c r="AL531" s="152"/>
      <c r="AM531" s="152"/>
      <c r="AN531" s="152"/>
      <c r="AO531" s="152"/>
      <c r="AP531" s="1049"/>
      <c r="AQ531" s="200"/>
      <c r="AR531" s="156"/>
      <c r="AS531" s="156"/>
      <c r="AT531" s="157"/>
      <c r="AU531" s="156"/>
    </row>
    <row r="532" spans="1:50" hidden="1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275"/>
      <c r="AF532" s="811"/>
      <c r="AG532" s="673"/>
      <c r="AH532" s="148"/>
      <c r="AI532" s="148"/>
      <c r="AJ532" s="148"/>
      <c r="AK532" s="164"/>
      <c r="AL532" s="152"/>
      <c r="AM532" s="152"/>
      <c r="AN532" s="152"/>
      <c r="AO532" s="152"/>
      <c r="AP532" s="1049"/>
      <c r="AQ532" s="200"/>
      <c r="AR532" s="156"/>
      <c r="AS532" s="156"/>
      <c r="AT532" s="157"/>
      <c r="AU532" s="156"/>
    </row>
    <row r="533" spans="1:50" hidden="1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275"/>
      <c r="AF533" s="811"/>
      <c r="AG533" s="818"/>
      <c r="AH533" s="195"/>
      <c r="AI533" s="195"/>
      <c r="AJ533" s="195"/>
      <c r="AK533" s="203"/>
      <c r="AL533" s="152"/>
      <c r="AM533" s="152"/>
      <c r="AN533" s="152"/>
      <c r="AO533" s="152"/>
      <c r="AP533" s="1049"/>
      <c r="AQ533" s="200"/>
      <c r="AR533" s="156"/>
      <c r="AS533" s="156"/>
      <c r="AT533" s="157"/>
      <c r="AU533" s="156"/>
    </row>
    <row r="534" spans="1:50" hidden="1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275"/>
      <c r="AF534" s="811"/>
      <c r="AG534" s="673"/>
      <c r="AH534" s="148"/>
      <c r="AI534" s="148"/>
      <c r="AJ534" s="148"/>
      <c r="AK534" s="164"/>
      <c r="AL534" s="152"/>
      <c r="AM534" s="152"/>
      <c r="AN534" s="152"/>
      <c r="AO534" s="152"/>
      <c r="AP534" s="1049"/>
      <c r="AQ534" s="200"/>
      <c r="AR534" s="156"/>
      <c r="AS534" s="156"/>
      <c r="AT534" s="157"/>
      <c r="AU534" s="156"/>
    </row>
    <row r="535" spans="1:50" hidden="1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275"/>
      <c r="AF535" s="811"/>
      <c r="AG535" s="673"/>
      <c r="AH535" s="148"/>
      <c r="AI535" s="148"/>
      <c r="AJ535" s="148"/>
      <c r="AK535" s="164"/>
      <c r="AL535" s="152"/>
      <c r="AM535" s="152"/>
      <c r="AN535" s="152"/>
      <c r="AO535" s="152"/>
      <c r="AP535" s="1049"/>
      <c r="AQ535" s="200"/>
      <c r="AR535" s="156"/>
      <c r="AS535" s="156"/>
      <c r="AT535" s="157"/>
      <c r="AU535" s="156"/>
    </row>
    <row r="536" spans="1:50" hidden="1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275"/>
      <c r="AF536" s="811"/>
      <c r="AG536" s="673"/>
      <c r="AH536" s="148"/>
      <c r="AI536" s="148"/>
      <c r="AJ536" s="148"/>
      <c r="AK536" s="164"/>
      <c r="AL536" s="152"/>
      <c r="AM536" s="152"/>
      <c r="AN536" s="152"/>
      <c r="AO536" s="152"/>
      <c r="AP536" s="1049"/>
      <c r="AQ536" s="200"/>
      <c r="AR536" s="156"/>
      <c r="AS536" s="156"/>
      <c r="AT536" s="157"/>
      <c r="AU536" s="156"/>
    </row>
    <row r="537" spans="1:50" hidden="1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275"/>
      <c r="AF537" s="811"/>
      <c r="AG537" s="673"/>
      <c r="AH537" s="148"/>
      <c r="AI537" s="148"/>
      <c r="AJ537" s="148"/>
      <c r="AK537" s="164"/>
      <c r="AL537" s="152"/>
      <c r="AM537" s="152"/>
      <c r="AN537" s="152"/>
      <c r="AO537" s="152"/>
      <c r="AP537" s="1049"/>
      <c r="AQ537" s="200"/>
      <c r="AR537" s="156"/>
      <c r="AS537" s="156"/>
      <c r="AT537" s="157"/>
      <c r="AU537" s="156"/>
    </row>
    <row r="538" spans="1:50" hidden="1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275"/>
      <c r="AF538" s="811"/>
      <c r="AG538" s="673"/>
      <c r="AH538" s="148"/>
      <c r="AI538" s="148"/>
      <c r="AJ538" s="148"/>
      <c r="AK538" s="164"/>
      <c r="AL538" s="152"/>
      <c r="AM538" s="152"/>
      <c r="AN538" s="152"/>
      <c r="AO538" s="152"/>
      <c r="AP538" s="1049"/>
      <c r="AQ538" s="200"/>
      <c r="AR538" s="156"/>
      <c r="AS538" s="156"/>
      <c r="AT538" s="157"/>
      <c r="AU538" s="156"/>
    </row>
    <row r="539" spans="1:50" hidden="1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75"/>
      <c r="AF539" s="811"/>
      <c r="AG539" s="673"/>
      <c r="AH539" s="148"/>
      <c r="AI539" s="148"/>
      <c r="AJ539" s="148"/>
      <c r="AK539" s="164"/>
      <c r="AL539" s="148"/>
      <c r="AM539" s="148"/>
      <c r="AN539" s="148"/>
      <c r="AO539" s="148"/>
      <c r="AP539" s="409"/>
      <c r="AQ539" s="200"/>
      <c r="AR539" s="156"/>
      <c r="AS539" s="156"/>
      <c r="AT539" s="157"/>
      <c r="AU539" s="156"/>
    </row>
    <row r="540" spans="1:50" hidden="1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75"/>
      <c r="AF540" s="811"/>
      <c r="AG540" s="673"/>
      <c r="AH540" s="148"/>
      <c r="AI540" s="148"/>
      <c r="AJ540" s="148"/>
      <c r="AK540" s="164"/>
      <c r="AL540" s="148"/>
      <c r="AM540" s="148"/>
      <c r="AN540" s="148"/>
      <c r="AO540" s="148"/>
      <c r="AP540" s="409"/>
      <c r="AQ540" s="200"/>
      <c r="AR540" s="156"/>
      <c r="AS540" s="156"/>
      <c r="AT540" s="157"/>
      <c r="AU540" s="156"/>
    </row>
    <row r="541" spans="1:50" hidden="1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75"/>
      <c r="AF541" s="811"/>
      <c r="AG541" s="673"/>
      <c r="AH541" s="148"/>
      <c r="AI541" s="148"/>
      <c r="AJ541" s="148"/>
      <c r="AK541" s="164"/>
      <c r="AL541" s="148"/>
      <c r="AM541" s="148"/>
      <c r="AN541" s="148"/>
      <c r="AO541" s="148"/>
      <c r="AP541" s="409"/>
      <c r="AQ541" s="200"/>
      <c r="AR541" s="156"/>
      <c r="AS541" s="156"/>
      <c r="AT541" s="157"/>
      <c r="AU541" s="156"/>
    </row>
    <row r="542" spans="1:50" hidden="1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90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668"/>
      <c r="AF542" s="811"/>
      <c r="AG542" s="819"/>
      <c r="AH542" s="213"/>
      <c r="AI542" s="213"/>
      <c r="AJ542" s="213"/>
      <c r="AK542" s="209"/>
      <c r="AL542" s="213"/>
      <c r="AM542" s="213"/>
      <c r="AN542" s="213"/>
      <c r="AO542" s="213"/>
      <c r="AP542" s="1075"/>
      <c r="AQ542" s="333" t="s">
        <v>0</v>
      </c>
      <c r="AR542" s="176" t="s">
        <v>39</v>
      </c>
      <c r="AS542" s="176" t="s">
        <v>904</v>
      </c>
      <c r="AT542" s="257" t="s">
        <v>918</v>
      </c>
      <c r="AU542" s="156"/>
      <c r="AV542" s="156" t="s">
        <v>925</v>
      </c>
      <c r="AW542" s="156" t="s">
        <v>37</v>
      </c>
      <c r="AX542" s="156" t="s">
        <v>855</v>
      </c>
    </row>
    <row r="543" spans="1:50" ht="16.5" hidden="1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669"/>
      <c r="AF543" s="811"/>
      <c r="AG543" s="822"/>
      <c r="AH543" s="209"/>
      <c r="AI543" s="209"/>
      <c r="AJ543" s="209"/>
      <c r="AK543" s="260"/>
      <c r="AL543" s="260"/>
      <c r="AM543" s="260"/>
      <c r="AN543" s="260"/>
      <c r="AO543" s="260"/>
      <c r="AP543" s="1058"/>
      <c r="AQ543" s="1039">
        <f>SUM(E529:G535)</f>
        <v>49.263999999999996</v>
      </c>
      <c r="AR543" s="329">
        <f>SUM(K529:M534)</f>
        <v>49.268000000000001</v>
      </c>
      <c r="AS543" s="330">
        <v>0</v>
      </c>
      <c r="AT543" s="265">
        <f>SUM(AN529:AP542)</f>
        <v>0</v>
      </c>
      <c r="AU543" s="432"/>
      <c r="AV543" s="513">
        <f>SUM(AC529:AC542)</f>
        <v>0</v>
      </c>
      <c r="AW543" s="513">
        <f>SUM(AD529:AD542)</f>
        <v>0</v>
      </c>
      <c r="AX543" s="513">
        <f>SUM(AE529:AE542)</f>
        <v>0</v>
      </c>
    </row>
    <row r="544" spans="1:50" hidden="1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594"/>
      <c r="AF544" s="858"/>
      <c r="AG544" s="892"/>
      <c r="AH544" s="892">
        <v>6.72</v>
      </c>
      <c r="AI544" s="892">
        <v>0</v>
      </c>
      <c r="AJ544" s="148">
        <f>AG544+AH544+AI544</f>
        <v>6.72</v>
      </c>
      <c r="AK544" s="188"/>
      <c r="AL544" s="719">
        <v>1</v>
      </c>
      <c r="AM544" s="189"/>
      <c r="AN544" s="189"/>
      <c r="AO544" s="189"/>
      <c r="AP544" s="1059"/>
      <c r="AQ544" s="192"/>
      <c r="AR544" s="133"/>
      <c r="AS544" s="133"/>
      <c r="AT544" s="134"/>
      <c r="AU544" s="156"/>
    </row>
    <row r="545" spans="1:47" hidden="1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75"/>
      <c r="AF545" s="858"/>
      <c r="AG545" s="892"/>
      <c r="AH545" s="892">
        <v>0</v>
      </c>
      <c r="AI545" s="892">
        <v>8.2899999999999991</v>
      </c>
      <c r="AJ545" s="148">
        <f t="shared" ref="AJ545:AJ568" si="46">AG545+AH545+AI545</f>
        <v>8.2899999999999991</v>
      </c>
      <c r="AK545" s="164"/>
      <c r="AL545" s="718">
        <v>2</v>
      </c>
      <c r="AM545" s="148" t="s">
        <v>419</v>
      </c>
      <c r="AN545" s="617">
        <f>AC545-AJ545</f>
        <v>0</v>
      </c>
      <c r="AO545" s="148"/>
      <c r="AP545" s="409"/>
      <c r="AQ545" s="200"/>
      <c r="AR545" s="156"/>
      <c r="AS545" s="156"/>
      <c r="AT545" s="157"/>
      <c r="AU545" s="156"/>
    </row>
    <row r="546" spans="1:47" hidden="1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75"/>
      <c r="AF546" s="858"/>
      <c r="AG546" s="906">
        <v>9</v>
      </c>
      <c r="AH546" s="892">
        <v>0</v>
      </c>
      <c r="AI546" s="892">
        <v>0</v>
      </c>
      <c r="AJ546" s="148">
        <f t="shared" si="46"/>
        <v>9</v>
      </c>
      <c r="AK546" s="164"/>
      <c r="AL546" s="449">
        <v>3</v>
      </c>
      <c r="AM546" s="270"/>
      <c r="AN546" s="1372"/>
      <c r="AO546" s="148"/>
      <c r="AP546" s="409"/>
      <c r="AQ546" s="200"/>
      <c r="AR546" s="156"/>
      <c r="AS546" s="156"/>
      <c r="AT546" s="157"/>
      <c r="AU546" s="156"/>
    </row>
    <row r="547" spans="1:47" hidden="1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75"/>
      <c r="AF547" s="858"/>
      <c r="AG547" s="892"/>
      <c r="AH547" s="892">
        <v>5.35</v>
      </c>
      <c r="AI547" s="892">
        <v>0</v>
      </c>
      <c r="AJ547" s="148">
        <f t="shared" si="46"/>
        <v>5.35</v>
      </c>
      <c r="AK547" s="164"/>
      <c r="AL547" s="448">
        <v>4</v>
      </c>
      <c r="AM547" s="270"/>
      <c r="AN547" s="1373"/>
      <c r="AO547" s="148"/>
      <c r="AP547" s="409"/>
      <c r="AQ547" s="200"/>
      <c r="AR547" s="156"/>
      <c r="AS547" s="156"/>
      <c r="AT547" s="157"/>
      <c r="AU547" s="156"/>
    </row>
    <row r="548" spans="1:47" hidden="1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75"/>
      <c r="AF548" s="858"/>
      <c r="AG548" s="892"/>
      <c r="AH548" s="892">
        <v>1.65</v>
      </c>
      <c r="AI548" s="892">
        <v>0</v>
      </c>
      <c r="AJ548" s="148">
        <f t="shared" si="46"/>
        <v>1.65</v>
      </c>
      <c r="AK548" s="164"/>
      <c r="AL548" s="449">
        <v>5</v>
      </c>
      <c r="AM548" s="270"/>
      <c r="AN548" s="1373"/>
      <c r="AO548" s="148"/>
      <c r="AP548" s="409"/>
      <c r="AQ548" s="200"/>
      <c r="AR548" s="156"/>
      <c r="AS548" s="156"/>
      <c r="AT548" s="157"/>
      <c r="AU548" s="156"/>
    </row>
    <row r="549" spans="1:47" hidden="1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75"/>
      <c r="AF549" s="858"/>
      <c r="AG549" s="892"/>
      <c r="AH549" s="892">
        <v>1.63</v>
      </c>
      <c r="AI549" s="892">
        <v>0</v>
      </c>
      <c r="AJ549" s="148">
        <f t="shared" si="46"/>
        <v>1.63</v>
      </c>
      <c r="AK549" s="164"/>
      <c r="AL549" s="448">
        <v>6</v>
      </c>
      <c r="AM549" s="270"/>
      <c r="AN549" s="1374"/>
      <c r="AO549" s="148"/>
      <c r="AP549" s="409"/>
      <c r="AQ549" s="200"/>
      <c r="AR549" s="156"/>
      <c r="AS549" s="156"/>
      <c r="AT549" s="157"/>
      <c r="AU549" s="156"/>
    </row>
    <row r="550" spans="1:47" hidden="1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75"/>
      <c r="AF550" s="858"/>
      <c r="AG550" s="892"/>
      <c r="AH550" s="892">
        <v>0</v>
      </c>
      <c r="AI550" s="892">
        <v>14.86</v>
      </c>
      <c r="AJ550" s="148">
        <f t="shared" si="46"/>
        <v>14.86</v>
      </c>
      <c r="AK550" s="164"/>
      <c r="AL550" s="449">
        <v>7</v>
      </c>
      <c r="AM550" s="148" t="s">
        <v>413</v>
      </c>
      <c r="AN550" s="617"/>
      <c r="AO550" s="152">
        <f>AD550-AI550</f>
        <v>0</v>
      </c>
      <c r="AP550" s="409"/>
      <c r="AQ550" s="200"/>
      <c r="AR550" s="156"/>
      <c r="AS550" s="156"/>
      <c r="AT550" s="157"/>
      <c r="AU550" s="156"/>
    </row>
    <row r="551" spans="1:47" hidden="1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75"/>
      <c r="AF551" s="858"/>
      <c r="AG551" s="907"/>
      <c r="AH551" s="907">
        <v>0</v>
      </c>
      <c r="AI551" s="907">
        <v>8.9</v>
      </c>
      <c r="AJ551" s="148">
        <f t="shared" si="46"/>
        <v>8.9</v>
      </c>
      <c r="AK551" s="164"/>
      <c r="AL551" s="448">
        <v>8</v>
      </c>
      <c r="AM551" s="148" t="s">
        <v>412</v>
      </c>
      <c r="AN551" s="450">
        <f>AC551-AI551</f>
        <v>0</v>
      </c>
      <c r="AO551" s="152"/>
      <c r="AP551" s="409"/>
      <c r="AQ551" s="200"/>
      <c r="AR551" s="156"/>
      <c r="AS551" s="156"/>
      <c r="AT551" s="157"/>
      <c r="AU551" s="156"/>
    </row>
    <row r="552" spans="1:47" hidden="1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275">
        <v>22.51</v>
      </c>
      <c r="AF552" s="858"/>
      <c r="AG552" s="907"/>
      <c r="AH552" s="907">
        <v>0</v>
      </c>
      <c r="AI552" s="907">
        <f>16.88+1.2</f>
        <v>18.079999999999998</v>
      </c>
      <c r="AJ552" s="148">
        <f t="shared" si="46"/>
        <v>18.079999999999998</v>
      </c>
      <c r="AK552" s="164"/>
      <c r="AL552" s="451">
        <v>9</v>
      </c>
      <c r="AM552" s="152" t="s">
        <v>411</v>
      </c>
      <c r="AN552" s="11"/>
      <c r="AO552" s="152"/>
      <c r="AP552" s="1049">
        <f>AE552-AI552</f>
        <v>4.4300000000000033</v>
      </c>
      <c r="AQ552" s="200"/>
      <c r="AR552" s="156"/>
      <c r="AS552" s="156"/>
      <c r="AT552" s="157"/>
      <c r="AU552" s="156"/>
    </row>
    <row r="553" spans="1:47" hidden="1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275">
        <v>35.64</v>
      </c>
      <c r="AF553" s="858"/>
      <c r="AG553" s="907"/>
      <c r="AH553" s="907">
        <v>0</v>
      </c>
      <c r="AI553" s="907">
        <v>35.64</v>
      </c>
      <c r="AJ553" s="148">
        <f t="shared" si="46"/>
        <v>35.64</v>
      </c>
      <c r="AK553" s="164"/>
      <c r="AL553" s="391">
        <v>10</v>
      </c>
      <c r="AM553" s="152" t="s">
        <v>410</v>
      </c>
      <c r="AN553" s="152"/>
      <c r="AO553" s="11"/>
      <c r="AP553" s="1049">
        <v>35.64</v>
      </c>
      <c r="AQ553" s="200"/>
      <c r="AR553" s="156"/>
      <c r="AS553" s="156"/>
      <c r="AT553" s="157"/>
      <c r="AU553" s="156"/>
    </row>
    <row r="554" spans="1:47" hidden="1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275"/>
      <c r="AF554" s="858"/>
      <c r="AG554" s="907"/>
      <c r="AH554" s="907">
        <v>0</v>
      </c>
      <c r="AI554" s="907">
        <v>11.08</v>
      </c>
      <c r="AJ554" s="148">
        <f t="shared" si="46"/>
        <v>11.08</v>
      </c>
      <c r="AK554" s="164"/>
      <c r="AL554" s="451">
        <v>11</v>
      </c>
      <c r="AM554" s="152" t="s">
        <v>409</v>
      </c>
      <c r="AN554" s="11"/>
      <c r="AO554" s="152">
        <f>AD554-AI554</f>
        <v>0</v>
      </c>
      <c r="AP554" s="1049"/>
      <c r="AQ554" s="200"/>
      <c r="AR554" s="156"/>
      <c r="AS554" s="156"/>
      <c r="AT554" s="157"/>
      <c r="AU554" s="156"/>
    </row>
    <row r="555" spans="1:47" hidden="1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9">
        <f>S555-U555</f>
        <v>22.43</v>
      </c>
      <c r="AF555" s="908"/>
      <c r="AG555" s="907"/>
      <c r="AH555" s="907">
        <v>27.6</v>
      </c>
      <c r="AI555" s="907">
        <v>22.43</v>
      </c>
      <c r="AJ555" s="148">
        <f t="shared" si="46"/>
        <v>50.03</v>
      </c>
      <c r="AK555" s="164"/>
      <c r="AL555" s="452">
        <v>12</v>
      </c>
      <c r="AM555" s="288" t="s">
        <v>408</v>
      </c>
      <c r="AN555" s="453"/>
      <c r="AO555" s="288"/>
      <c r="AP555" s="1094">
        <f>AE555-AI555</f>
        <v>0</v>
      </c>
      <c r="AQ555" s="200"/>
      <c r="AR555" s="156"/>
      <c r="AS555" s="156"/>
      <c r="AT555" s="157"/>
      <c r="AU555" s="156"/>
    </row>
    <row r="556" spans="1:47" hidden="1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316">
        <v>20.81</v>
      </c>
      <c r="AF556" s="899"/>
      <c r="AG556" s="907"/>
      <c r="AH556" s="907">
        <v>0</v>
      </c>
      <c r="AI556" s="907">
        <v>20.81</v>
      </c>
      <c r="AJ556" s="148">
        <f t="shared" si="46"/>
        <v>20.81</v>
      </c>
      <c r="AK556" s="364"/>
      <c r="AL556" s="451">
        <v>13</v>
      </c>
      <c r="AM556" s="152" t="s">
        <v>407</v>
      </c>
      <c r="AN556" s="152"/>
      <c r="AO556" s="152"/>
      <c r="AP556" s="1065">
        <f>AE556-AI556</f>
        <v>0</v>
      </c>
      <c r="AQ556" s="200"/>
      <c r="AR556" s="156"/>
      <c r="AS556" s="156"/>
      <c r="AT556" s="157"/>
      <c r="AU556" s="156"/>
    </row>
    <row r="557" spans="1:47" hidden="1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909">
        <v>36.89</v>
      </c>
      <c r="AF557" s="899"/>
      <c r="AG557" s="907"/>
      <c r="AH557" s="907">
        <v>0</v>
      </c>
      <c r="AI557" s="907">
        <v>0</v>
      </c>
      <c r="AJ557" s="148">
        <f t="shared" si="46"/>
        <v>0</v>
      </c>
      <c r="AK557" s="364"/>
      <c r="AL557" s="448">
        <v>14</v>
      </c>
      <c r="AM557" s="148" t="s">
        <v>406</v>
      </c>
      <c r="AN557" s="148"/>
      <c r="AO557" s="152"/>
      <c r="AP557" s="1095">
        <f>AE557-AI557</f>
        <v>36.89</v>
      </c>
      <c r="AQ557" s="200"/>
      <c r="AR557" s="156"/>
      <c r="AS557" s="156"/>
      <c r="AT557" s="157"/>
      <c r="AU557" s="156"/>
    </row>
    <row r="558" spans="1:47" hidden="1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75"/>
      <c r="AF558" s="858"/>
      <c r="AG558" s="907"/>
      <c r="AH558" s="907">
        <v>0</v>
      </c>
      <c r="AI558" s="907">
        <v>0</v>
      </c>
      <c r="AJ558" s="148">
        <f t="shared" si="46"/>
        <v>0</v>
      </c>
      <c r="AK558" s="164"/>
      <c r="AL558" s="449">
        <v>15</v>
      </c>
      <c r="AM558" s="148" t="s">
        <v>405</v>
      </c>
      <c r="AN558" s="617">
        <f>AC558-AJ558</f>
        <v>2.12</v>
      </c>
      <c r="AO558" s="152"/>
      <c r="AP558" s="409"/>
      <c r="AQ558" s="200"/>
      <c r="AR558" s="156"/>
      <c r="AS558" s="156"/>
      <c r="AT558" s="157"/>
      <c r="AU558" s="156"/>
    </row>
    <row r="559" spans="1:47" hidden="1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75"/>
      <c r="AF559" s="858"/>
      <c r="AG559" s="907"/>
      <c r="AH559" s="907">
        <v>0</v>
      </c>
      <c r="AI559" s="907">
        <v>0</v>
      </c>
      <c r="AJ559" s="148">
        <f t="shared" si="46"/>
        <v>0</v>
      </c>
      <c r="AK559" s="164"/>
      <c r="AL559" s="448">
        <v>16</v>
      </c>
      <c r="AM559" s="148" t="s">
        <v>404</v>
      </c>
      <c r="AN559" s="617">
        <f>AC559-AJ559</f>
        <v>6.92</v>
      </c>
      <c r="AO559" s="152"/>
      <c r="AP559" s="409"/>
      <c r="AQ559" s="200"/>
      <c r="AR559" s="156"/>
      <c r="AS559" s="156"/>
      <c r="AT559" s="157"/>
      <c r="AU559" s="156"/>
    </row>
    <row r="560" spans="1:47" hidden="1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909"/>
      <c r="AF560" s="899"/>
      <c r="AG560" s="907"/>
      <c r="AH560" s="907">
        <v>0</v>
      </c>
      <c r="AI560" s="907">
        <v>0</v>
      </c>
      <c r="AJ560" s="148">
        <f t="shared" si="46"/>
        <v>0</v>
      </c>
      <c r="AK560" s="364"/>
      <c r="AL560" s="449">
        <v>17</v>
      </c>
      <c r="AM560" s="148" t="s">
        <v>403</v>
      </c>
      <c r="AN560" s="148"/>
      <c r="AO560" s="152">
        <f>AD560-AJ560</f>
        <v>10.89</v>
      </c>
      <c r="AP560" s="1095"/>
      <c r="AQ560" s="200"/>
      <c r="AR560" s="156"/>
      <c r="AS560" s="156"/>
      <c r="AT560" s="157"/>
      <c r="AU560" s="156"/>
    </row>
    <row r="561" spans="1:50" hidden="1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909"/>
      <c r="AF561" s="899"/>
      <c r="AG561" s="907"/>
      <c r="AH561" s="907">
        <v>0</v>
      </c>
      <c r="AI561" s="907">
        <v>0</v>
      </c>
      <c r="AJ561" s="148">
        <f t="shared" si="46"/>
        <v>0</v>
      </c>
      <c r="AK561" s="364"/>
      <c r="AL561" s="448">
        <v>18</v>
      </c>
      <c r="AM561" s="148" t="s">
        <v>402</v>
      </c>
      <c r="AN561" s="148">
        <f>AC561-AJ561</f>
        <v>8.1199999999999992</v>
      </c>
      <c r="AO561" s="152"/>
      <c r="AP561" s="1095"/>
      <c r="AQ561" s="200"/>
      <c r="AR561" s="156"/>
      <c r="AS561" s="156"/>
      <c r="AT561" s="157"/>
      <c r="AU561" s="156"/>
    </row>
    <row r="562" spans="1:50" hidden="1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909">
        <v>19.09</v>
      </c>
      <c r="AF562" s="899"/>
      <c r="AG562" s="907"/>
      <c r="AH562" s="907">
        <v>0</v>
      </c>
      <c r="AI562" s="907">
        <v>0</v>
      </c>
      <c r="AJ562" s="148">
        <f t="shared" si="46"/>
        <v>0</v>
      </c>
      <c r="AK562" s="364"/>
      <c r="AL562" s="449">
        <v>19</v>
      </c>
      <c r="AM562" s="148" t="s">
        <v>89</v>
      </c>
      <c r="AN562" s="148"/>
      <c r="AO562" s="152"/>
      <c r="AP562" s="1095">
        <f>AE562-AJ562</f>
        <v>19.09</v>
      </c>
      <c r="AQ562" s="200"/>
      <c r="AR562" s="156"/>
      <c r="AS562" s="156"/>
      <c r="AT562" s="157"/>
      <c r="AU562" s="156"/>
    </row>
    <row r="563" spans="1:50" hidden="1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75">
        <v>27.07</v>
      </c>
      <c r="AF563" s="858"/>
      <c r="AG563" s="907"/>
      <c r="AH563" s="907">
        <v>0</v>
      </c>
      <c r="AI563" s="907">
        <v>0</v>
      </c>
      <c r="AJ563" s="148">
        <f t="shared" si="46"/>
        <v>0</v>
      </c>
      <c r="AK563" s="164"/>
      <c r="AL563" s="448">
        <v>20</v>
      </c>
      <c r="AM563" s="354" t="s">
        <v>401</v>
      </c>
      <c r="AN563" s="617"/>
      <c r="AO563" s="152"/>
      <c r="AP563" s="409">
        <f>AE563-AJ563</f>
        <v>27.07</v>
      </c>
      <c r="AQ563" s="200"/>
      <c r="AR563" s="156"/>
      <c r="AS563" s="156"/>
      <c r="AT563" s="157"/>
      <c r="AU563" s="156"/>
    </row>
    <row r="564" spans="1:50" hidden="1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75"/>
      <c r="AF564" s="858"/>
      <c r="AG564" s="907"/>
      <c r="AH564" s="907">
        <v>0</v>
      </c>
      <c r="AI564" s="907">
        <v>0</v>
      </c>
      <c r="AJ564" s="148">
        <f t="shared" si="46"/>
        <v>0</v>
      </c>
      <c r="AK564" s="164"/>
      <c r="AL564" s="449">
        <v>21</v>
      </c>
      <c r="AM564" s="148" t="s">
        <v>400</v>
      </c>
      <c r="AN564" s="617"/>
      <c r="AO564" s="152">
        <f>AD564-AJ564</f>
        <v>14.99</v>
      </c>
      <c r="AP564" s="409"/>
      <c r="AQ564" s="200"/>
      <c r="AR564" s="156"/>
      <c r="AS564" s="156"/>
      <c r="AT564" s="157"/>
      <c r="AU564" s="156"/>
    </row>
    <row r="565" spans="1:50" hidden="1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75"/>
      <c r="AF565" s="858"/>
      <c r="AG565" s="907"/>
      <c r="AH565" s="907">
        <v>0</v>
      </c>
      <c r="AI565" s="907">
        <v>0</v>
      </c>
      <c r="AJ565" s="148">
        <f t="shared" si="46"/>
        <v>0</v>
      </c>
      <c r="AK565" s="164"/>
      <c r="AL565" s="448">
        <v>22</v>
      </c>
      <c r="AM565" s="148" t="s">
        <v>399</v>
      </c>
      <c r="AN565" s="617">
        <f>AC565-AJ565</f>
        <v>2.41</v>
      </c>
      <c r="AO565" s="152"/>
      <c r="AP565" s="409"/>
      <c r="AQ565" s="200"/>
      <c r="AR565" s="156"/>
      <c r="AS565" s="156"/>
      <c r="AT565" s="157"/>
      <c r="AU565" s="156"/>
    </row>
    <row r="566" spans="1:50" hidden="1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75"/>
      <c r="AF566" s="858"/>
      <c r="AG566" s="907"/>
      <c r="AH566" s="907">
        <v>0</v>
      </c>
      <c r="AI566" s="907">
        <v>0</v>
      </c>
      <c r="AJ566" s="148">
        <f t="shared" si="46"/>
        <v>0</v>
      </c>
      <c r="AK566" s="164"/>
      <c r="AL566" s="449">
        <v>23</v>
      </c>
      <c r="AM566" s="148" t="s">
        <v>398</v>
      </c>
      <c r="AN566" s="617">
        <f>AC566-AJ566</f>
        <v>7.15</v>
      </c>
      <c r="AO566" s="152"/>
      <c r="AP566" s="409"/>
      <c r="AQ566" s="200"/>
      <c r="AR566" s="156"/>
      <c r="AS566" s="156"/>
      <c r="AT566" s="157"/>
      <c r="AU566" s="156"/>
    </row>
    <row r="567" spans="1:50" hidden="1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75">
        <v>17.86</v>
      </c>
      <c r="AF567" s="858"/>
      <c r="AG567" s="907"/>
      <c r="AH567" s="907">
        <v>0</v>
      </c>
      <c r="AI567" s="907">
        <v>0</v>
      </c>
      <c r="AJ567" s="148">
        <f t="shared" si="46"/>
        <v>0</v>
      </c>
      <c r="AK567" s="164"/>
      <c r="AL567" s="448">
        <v>24</v>
      </c>
      <c r="AM567" s="148" t="s">
        <v>397</v>
      </c>
      <c r="AN567" s="617"/>
      <c r="AO567" s="148"/>
      <c r="AP567" s="409">
        <f>AE567-AJ567</f>
        <v>17.86</v>
      </c>
      <c r="AQ567" s="200"/>
      <c r="AR567" s="156"/>
      <c r="AS567" s="156"/>
      <c r="AT567" s="157"/>
      <c r="AU567" s="156"/>
    </row>
    <row r="568" spans="1:50" hidden="1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75">
        <v>18.010000000000002</v>
      </c>
      <c r="AF568" s="858"/>
      <c r="AG568" s="907"/>
      <c r="AH568" s="907">
        <v>0</v>
      </c>
      <c r="AI568" s="907">
        <v>0</v>
      </c>
      <c r="AJ568" s="148">
        <f t="shared" si="46"/>
        <v>0</v>
      </c>
      <c r="AK568" s="164"/>
      <c r="AL568" s="449">
        <v>25</v>
      </c>
      <c r="AM568" s="148" t="s">
        <v>396</v>
      </c>
      <c r="AN568" s="617"/>
      <c r="AO568" s="148"/>
      <c r="AP568" s="409">
        <f>AE568-AJ568</f>
        <v>18.010000000000002</v>
      </c>
      <c r="AQ568" s="200"/>
      <c r="AR568" s="156"/>
      <c r="AS568" s="156"/>
      <c r="AT568" s="157"/>
      <c r="AU568" s="156"/>
    </row>
    <row r="569" spans="1:50" hidden="1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75"/>
      <c r="AF569" s="811"/>
      <c r="AG569" s="673"/>
      <c r="AH569" s="148"/>
      <c r="AI569" s="148"/>
      <c r="AJ569" s="148"/>
      <c r="AK569" s="164"/>
      <c r="AL569" s="148"/>
      <c r="AM569" s="148"/>
      <c r="AN569" s="148"/>
      <c r="AO569" s="148"/>
      <c r="AP569" s="409"/>
      <c r="AQ569" s="200"/>
      <c r="AR569" s="156"/>
      <c r="AS569" s="156"/>
      <c r="AT569" s="157"/>
      <c r="AU569" s="156"/>
    </row>
    <row r="570" spans="1:50" hidden="1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75"/>
      <c r="AF570" s="811"/>
      <c r="AG570" s="673"/>
      <c r="AH570" s="148"/>
      <c r="AI570" s="148"/>
      <c r="AJ570" s="148"/>
      <c r="AK570" s="164"/>
      <c r="AL570" s="148"/>
      <c r="AM570" s="148"/>
      <c r="AN570" s="148"/>
      <c r="AO570" s="148"/>
      <c r="AP570" s="409"/>
      <c r="AQ570" s="200"/>
      <c r="AR570" s="156"/>
      <c r="AS570" s="156"/>
      <c r="AT570" s="157"/>
      <c r="AU570" s="156"/>
    </row>
    <row r="571" spans="1:50" hidden="1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90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668"/>
      <c r="AF571" s="811"/>
      <c r="AG571" s="819"/>
      <c r="AH571" s="213"/>
      <c r="AI571" s="213"/>
      <c r="AJ571" s="213"/>
      <c r="AK571" s="209"/>
      <c r="AL571" s="213"/>
      <c r="AM571" s="213"/>
      <c r="AN571" s="213"/>
      <c r="AO571" s="213"/>
      <c r="AP571" s="1075"/>
      <c r="AQ571" s="333" t="s">
        <v>0</v>
      </c>
      <c r="AR571" s="176" t="s">
        <v>39</v>
      </c>
      <c r="AS571" s="176" t="s">
        <v>904</v>
      </c>
      <c r="AT571" s="176" t="s">
        <v>918</v>
      </c>
      <c r="AU571" s="156"/>
      <c r="AV571" s="156" t="s">
        <v>925</v>
      </c>
      <c r="AW571" s="156" t="s">
        <v>37</v>
      </c>
      <c r="AX571" s="156" t="s">
        <v>855</v>
      </c>
    </row>
    <row r="572" spans="1:50" ht="16.5" hidden="1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669"/>
      <c r="AF572" s="811"/>
      <c r="AG572" s="910"/>
      <c r="AH572" s="911"/>
      <c r="AI572" s="911"/>
      <c r="AJ572" s="911"/>
      <c r="AK572" s="72"/>
      <c r="AL572" s="260"/>
      <c r="AM572" s="260"/>
      <c r="AN572" s="260"/>
      <c r="AO572" s="260"/>
      <c r="AP572" s="1058"/>
      <c r="AQ572" s="1035">
        <f>SUM(E544:G546)</f>
        <v>38.15</v>
      </c>
      <c r="AR572" s="458">
        <f>SUM(K544:M568)</f>
        <v>367.99</v>
      </c>
      <c r="AS572" s="390">
        <f>SUM(Q544:S571)</f>
        <v>345.37</v>
      </c>
      <c r="AT572" s="390">
        <f>SUM(AN544:AP571)</f>
        <v>211.59000000000003</v>
      </c>
      <c r="AU572" s="432"/>
      <c r="AV572" s="513">
        <f>SUM(AC544:AC571)</f>
        <v>43.909999999999989</v>
      </c>
      <c r="AW572" s="513">
        <f>SUM(AD544:AD571)</f>
        <v>51.82</v>
      </c>
      <c r="AX572" s="513">
        <f>SUM(AE544:AE571)</f>
        <v>220.31</v>
      </c>
    </row>
    <row r="573" spans="1:50" hidden="1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912"/>
      <c r="AF573" s="913"/>
      <c r="AG573" s="886"/>
      <c r="AH573" s="914"/>
      <c r="AI573" s="915"/>
      <c r="AJ573" s="386"/>
      <c r="AK573" s="459"/>
      <c r="AL573" s="71"/>
      <c r="AM573" s="39"/>
      <c r="AN573" s="445"/>
      <c r="AO573" s="39"/>
      <c r="AP573" s="1096"/>
      <c r="AQ573" s="200"/>
      <c r="AR573" s="156"/>
      <c r="AS573" s="156"/>
      <c r="AT573" s="157"/>
      <c r="AU573" s="156"/>
    </row>
    <row r="574" spans="1:50" hidden="1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916">
        <v>14.5</v>
      </c>
      <c r="AF574" s="917"/>
      <c r="AG574" s="886">
        <v>0</v>
      </c>
      <c r="AH574" s="886">
        <v>16.36</v>
      </c>
      <c r="AI574" s="918">
        <v>0</v>
      </c>
      <c r="AJ574" s="386">
        <f t="shared" ref="AJ574:AJ587" si="47">AG574+AH574+AI574</f>
        <v>16.36</v>
      </c>
      <c r="AK574" s="461"/>
      <c r="AL574" s="69">
        <f>AL573+1</f>
        <v>1</v>
      </c>
      <c r="AM574" s="162" t="s">
        <v>392</v>
      </c>
      <c r="AN574" s="617"/>
      <c r="AO574" s="11"/>
      <c r="AP574" s="1097">
        <v>0</v>
      </c>
      <c r="AQ574" s="200"/>
      <c r="AR574" s="156"/>
      <c r="AS574" s="156"/>
      <c r="AT574" s="157"/>
      <c r="AU574" s="156"/>
    </row>
    <row r="575" spans="1:50" hidden="1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48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316"/>
      <c r="AF575" s="899"/>
      <c r="AG575" s="886"/>
      <c r="AH575" s="914"/>
      <c r="AI575" s="915"/>
      <c r="AJ575" s="386"/>
      <c r="AK575" s="364"/>
      <c r="AL575" s="69"/>
      <c r="AM575" s="11"/>
      <c r="AN575" s="617"/>
      <c r="AO575" s="11"/>
      <c r="AP575" s="1065"/>
      <c r="AQ575" s="200"/>
      <c r="AR575" s="156"/>
      <c r="AS575" s="156"/>
      <c r="AT575" s="157"/>
      <c r="AU575" s="156"/>
    </row>
    <row r="576" spans="1:50" hidden="1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48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316"/>
      <c r="AF576" s="899"/>
      <c r="AG576" s="919"/>
      <c r="AH576" s="886"/>
      <c r="AI576" s="918"/>
      <c r="AJ576" s="386"/>
      <c r="AK576" s="364"/>
      <c r="AL576" s="69"/>
      <c r="AM576" s="11"/>
      <c r="AN576" s="617"/>
      <c r="AO576" s="11"/>
      <c r="AP576" s="1065"/>
      <c r="AQ576" s="200"/>
      <c r="AR576" s="156"/>
      <c r="AS576" s="156"/>
      <c r="AT576" s="157"/>
      <c r="AU576" s="156"/>
    </row>
    <row r="577" spans="1:50" hidden="1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48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909"/>
      <c r="AF577" s="899"/>
      <c r="AG577" s="886"/>
      <c r="AH577" s="886"/>
      <c r="AI577" s="918">
        <v>1.43</v>
      </c>
      <c r="AJ577" s="386">
        <f t="shared" si="47"/>
        <v>1.43</v>
      </c>
      <c r="AK577" s="364"/>
      <c r="AL577" s="69">
        <v>2</v>
      </c>
      <c r="AM577" s="11" t="s">
        <v>389</v>
      </c>
      <c r="AN577" s="617"/>
      <c r="AO577" s="11">
        <f>AD577-AI577</f>
        <v>10.08</v>
      </c>
      <c r="AP577" s="1095"/>
      <c r="AQ577" s="200"/>
      <c r="AR577" s="156"/>
      <c r="AS577" s="156"/>
      <c r="AT577" s="157"/>
      <c r="AU577" s="156"/>
    </row>
    <row r="578" spans="1:50" hidden="1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48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316"/>
      <c r="AF578" s="899"/>
      <c r="AG578" s="914"/>
      <c r="AH578" s="886"/>
      <c r="AI578" s="915"/>
      <c r="AJ578" s="386"/>
      <c r="AK578" s="364"/>
      <c r="AL578" s="69"/>
      <c r="AM578" s="11"/>
      <c r="AN578" s="617"/>
      <c r="AO578" s="11"/>
      <c r="AP578" s="1065"/>
      <c r="AQ578" s="200"/>
      <c r="AR578" s="156"/>
      <c r="AS578" s="156"/>
      <c r="AT578" s="157"/>
      <c r="AU578" s="156"/>
    </row>
    <row r="579" spans="1:50" hidden="1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48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909"/>
      <c r="AF579" s="899"/>
      <c r="AG579" s="914"/>
      <c r="AH579" s="886"/>
      <c r="AI579" s="915"/>
      <c r="AJ579" s="386"/>
      <c r="AK579" s="364"/>
      <c r="AL579" s="69"/>
      <c r="AM579" s="11"/>
      <c r="AN579" s="617"/>
      <c r="AO579" s="11"/>
      <c r="AP579" s="1095"/>
      <c r="AQ579" s="200"/>
      <c r="AR579" s="156"/>
      <c r="AS579" s="156"/>
      <c r="AT579" s="157"/>
      <c r="AU579" s="156"/>
    </row>
    <row r="580" spans="1:50" hidden="1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48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316">
        <v>23.07</v>
      </c>
      <c r="AF580" s="899"/>
      <c r="AG580" s="886"/>
      <c r="AH580" s="886">
        <v>0</v>
      </c>
      <c r="AI580" s="918"/>
      <c r="AJ580" s="386">
        <f t="shared" si="47"/>
        <v>0</v>
      </c>
      <c r="AK580" s="364"/>
      <c r="AL580" s="69">
        <v>3</v>
      </c>
      <c r="AM580" s="11" t="s">
        <v>386</v>
      </c>
      <c r="AN580" s="617"/>
      <c r="AO580" s="11"/>
      <c r="AP580" s="1065">
        <f>$AE580-$AI580</f>
        <v>23.07</v>
      </c>
      <c r="AQ580" s="200"/>
      <c r="AR580" s="156"/>
      <c r="AS580" s="156"/>
      <c r="AT580" s="157"/>
      <c r="AU580" s="156"/>
    </row>
    <row r="581" spans="1:50" hidden="1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48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49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316">
        <v>38.880000000000003</v>
      </c>
      <c r="AF581" s="899"/>
      <c r="AG581" s="886"/>
      <c r="AH581" s="886">
        <v>0</v>
      </c>
      <c r="AI581" s="918"/>
      <c r="AJ581" s="386">
        <f t="shared" si="47"/>
        <v>0</v>
      </c>
      <c r="AK581" s="364"/>
      <c r="AL581" s="69">
        <v>4</v>
      </c>
      <c r="AM581" s="11" t="s">
        <v>385</v>
      </c>
      <c r="AN581" s="617"/>
      <c r="AO581" s="11"/>
      <c r="AP581" s="1065">
        <f t="shared" ref="AP581:AP587" si="50">$AE581-$AI581</f>
        <v>38.880000000000003</v>
      </c>
      <c r="AQ581" s="200"/>
      <c r="AR581" s="156"/>
      <c r="AS581" s="156"/>
      <c r="AT581" s="157"/>
      <c r="AU581" s="156"/>
    </row>
    <row r="582" spans="1:50" hidden="1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48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49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51">AA581+1</f>
        <v>5</v>
      </c>
      <c r="AB582" s="11" t="s">
        <v>384</v>
      </c>
      <c r="AC582" s="617"/>
      <c r="AD582" s="11"/>
      <c r="AE582" s="316">
        <v>24.61</v>
      </c>
      <c r="AF582" s="899"/>
      <c r="AG582" s="886"/>
      <c r="AH582" s="886">
        <v>12.03</v>
      </c>
      <c r="AI582" s="918"/>
      <c r="AJ582" s="386">
        <f t="shared" si="47"/>
        <v>12.03</v>
      </c>
      <c r="AK582" s="364"/>
      <c r="AL582" s="69">
        <f t="shared" ref="AL582:AL587" si="52">AL581+1</f>
        <v>5</v>
      </c>
      <c r="AM582" s="11" t="s">
        <v>384</v>
      </c>
      <c r="AN582" s="617"/>
      <c r="AO582" s="11"/>
      <c r="AP582" s="1091">
        <f>AE582-AJ582</f>
        <v>12.58</v>
      </c>
      <c r="AQ582" s="200"/>
      <c r="AR582" s="156"/>
      <c r="AS582" s="156"/>
      <c r="AT582" s="157"/>
      <c r="AU582" s="156"/>
    </row>
    <row r="583" spans="1:50" hidden="1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48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49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51"/>
        <v>6</v>
      </c>
      <c r="AB583" s="11" t="s">
        <v>383</v>
      </c>
      <c r="AC583" s="617"/>
      <c r="AD583" s="11"/>
      <c r="AE583" s="316">
        <v>35.07</v>
      </c>
      <c r="AF583" s="899"/>
      <c r="AG583" s="886"/>
      <c r="AH583" s="886">
        <v>20.010000000000002</v>
      </c>
      <c r="AI583" s="918"/>
      <c r="AJ583" s="386">
        <f t="shared" si="47"/>
        <v>20.010000000000002</v>
      </c>
      <c r="AK583" s="364"/>
      <c r="AL583" s="69">
        <f t="shared" si="52"/>
        <v>6</v>
      </c>
      <c r="AM583" s="11" t="s">
        <v>383</v>
      </c>
      <c r="AN583" s="617"/>
      <c r="AO583" s="11"/>
      <c r="AP583" s="1091">
        <f>AE583-AJ583</f>
        <v>15.059999999999999</v>
      </c>
      <c r="AQ583" s="200"/>
      <c r="AR583" s="156"/>
      <c r="AS583" s="156"/>
      <c r="AT583" s="157"/>
      <c r="AU583" s="156"/>
    </row>
    <row r="584" spans="1:50" hidden="1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48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49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51"/>
        <v>7</v>
      </c>
      <c r="AB584" s="11" t="s">
        <v>382</v>
      </c>
      <c r="AC584" s="617"/>
      <c r="AD584" s="11"/>
      <c r="AE584" s="316">
        <v>23.62</v>
      </c>
      <c r="AF584" s="899"/>
      <c r="AG584" s="886"/>
      <c r="AH584" s="886">
        <v>15.82</v>
      </c>
      <c r="AI584" s="918"/>
      <c r="AJ584" s="386">
        <f t="shared" si="47"/>
        <v>15.82</v>
      </c>
      <c r="AK584" s="364"/>
      <c r="AL584" s="69">
        <f t="shared" si="52"/>
        <v>7</v>
      </c>
      <c r="AM584" s="11" t="s">
        <v>382</v>
      </c>
      <c r="AN584" s="617"/>
      <c r="AO584" s="11"/>
      <c r="AP584" s="1065">
        <f>$AE584-$AI584</f>
        <v>23.62</v>
      </c>
      <c r="AQ584" s="200"/>
      <c r="AR584" s="156"/>
      <c r="AS584" s="156"/>
      <c r="AT584" s="157"/>
      <c r="AU584" s="156"/>
    </row>
    <row r="585" spans="1:50" hidden="1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48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49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51"/>
        <v>8</v>
      </c>
      <c r="AB585" s="11" t="s">
        <v>381</v>
      </c>
      <c r="AC585" s="617"/>
      <c r="AD585" s="11"/>
      <c r="AE585" s="316">
        <v>42.4</v>
      </c>
      <c r="AF585" s="899"/>
      <c r="AG585" s="886"/>
      <c r="AH585" s="886">
        <v>0.8</v>
      </c>
      <c r="AI585" s="918"/>
      <c r="AJ585" s="386">
        <f t="shared" si="47"/>
        <v>0.8</v>
      </c>
      <c r="AK585" s="364"/>
      <c r="AL585" s="69">
        <f t="shared" si="52"/>
        <v>8</v>
      </c>
      <c r="AM585" s="11" t="s">
        <v>381</v>
      </c>
      <c r="AN585" s="617"/>
      <c r="AO585" s="11"/>
      <c r="AP585" s="1065">
        <f t="shared" si="50"/>
        <v>42.4</v>
      </c>
      <c r="AQ585" s="200"/>
      <c r="AR585" s="156"/>
      <c r="AS585" s="156"/>
      <c r="AT585" s="157"/>
      <c r="AU585" s="156"/>
    </row>
    <row r="586" spans="1:50" hidden="1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48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49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51"/>
        <v>9</v>
      </c>
      <c r="AB586" s="11" t="s">
        <v>380</v>
      </c>
      <c r="AC586" s="617"/>
      <c r="AD586" s="11"/>
      <c r="AE586" s="316">
        <v>61.32</v>
      </c>
      <c r="AF586" s="899"/>
      <c r="AG586" s="886"/>
      <c r="AH586" s="886">
        <v>22.77</v>
      </c>
      <c r="AI586" s="918"/>
      <c r="AJ586" s="386">
        <f t="shared" si="47"/>
        <v>22.77</v>
      </c>
      <c r="AK586" s="364"/>
      <c r="AL586" s="69">
        <f t="shared" si="52"/>
        <v>9</v>
      </c>
      <c r="AM586" s="11" t="s">
        <v>380</v>
      </c>
      <c r="AN586" s="617"/>
      <c r="AO586" s="11"/>
      <c r="AP586" s="1065">
        <f t="shared" si="50"/>
        <v>61.32</v>
      </c>
      <c r="AQ586" s="200"/>
      <c r="AR586" s="156"/>
      <c r="AS586" s="156"/>
      <c r="AT586" s="157"/>
      <c r="AU586" s="156"/>
    </row>
    <row r="587" spans="1:50" hidden="1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48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49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51"/>
        <v>10</v>
      </c>
      <c r="AB587" s="11" t="s">
        <v>379</v>
      </c>
      <c r="AC587" s="617"/>
      <c r="AD587" s="11"/>
      <c r="AE587" s="316">
        <v>23.9</v>
      </c>
      <c r="AF587" s="899"/>
      <c r="AG587" s="886"/>
      <c r="AH587" s="886">
        <v>0</v>
      </c>
      <c r="AI587" s="918"/>
      <c r="AJ587" s="386">
        <f t="shared" si="47"/>
        <v>0</v>
      </c>
      <c r="AK587" s="364"/>
      <c r="AL587" s="69">
        <f t="shared" si="52"/>
        <v>10</v>
      </c>
      <c r="AM587" s="11" t="s">
        <v>379</v>
      </c>
      <c r="AN587" s="617"/>
      <c r="AO587" s="11"/>
      <c r="AP587" s="1065">
        <f t="shared" si="50"/>
        <v>23.9</v>
      </c>
      <c r="AQ587" s="200"/>
      <c r="AR587" s="156"/>
      <c r="AS587" s="156"/>
      <c r="AT587" s="157"/>
      <c r="AU587" s="156"/>
    </row>
    <row r="588" spans="1:50" hidden="1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75"/>
      <c r="AF588" s="811"/>
      <c r="AG588" s="905"/>
      <c r="AH588" s="226"/>
      <c r="AI588" s="226"/>
      <c r="AJ588" s="226"/>
      <c r="AK588" s="164"/>
      <c r="AL588" s="391"/>
      <c r="AM588" s="152"/>
      <c r="AN588" s="11"/>
      <c r="AO588" s="152"/>
      <c r="AP588" s="409"/>
      <c r="AQ588" s="333" t="s">
        <v>0</v>
      </c>
      <c r="AR588" s="176" t="s">
        <v>39</v>
      </c>
      <c r="AS588" s="176" t="s">
        <v>904</v>
      </c>
      <c r="AT588" s="176" t="s">
        <v>918</v>
      </c>
      <c r="AU588" s="156"/>
      <c r="AV588" s="156" t="s">
        <v>925</v>
      </c>
      <c r="AW588" s="156" t="s">
        <v>37</v>
      </c>
      <c r="AX588" s="156" t="s">
        <v>855</v>
      </c>
    </row>
    <row r="589" spans="1:50" ht="16.5" hidden="1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669"/>
      <c r="AF589" s="811"/>
      <c r="AG589" s="822"/>
      <c r="AH589" s="209"/>
      <c r="AI589" s="209"/>
      <c r="AJ589" s="209"/>
      <c r="AK589" s="260"/>
      <c r="AL589" s="260"/>
      <c r="AM589" s="209"/>
      <c r="AN589" s="209"/>
      <c r="AO589" s="209"/>
      <c r="AP589" s="1054"/>
      <c r="AQ589" s="1035">
        <f>SUM(E573:G579)</f>
        <v>179.04</v>
      </c>
      <c r="AR589" s="176">
        <f>SUM(K573:M587)</f>
        <v>477.91999999999996</v>
      </c>
      <c r="AS589" s="176">
        <f>SUM(Q573:S588)</f>
        <v>298.88</v>
      </c>
      <c r="AT589" s="176">
        <f>SUM(AN573:AP588)</f>
        <v>250.91</v>
      </c>
      <c r="AU589" s="156"/>
      <c r="AV589" s="513">
        <f>SUM(AC573:AC588)</f>
        <v>0</v>
      </c>
      <c r="AW589" s="513">
        <f>SUM(AD573:AD588)</f>
        <v>11.51</v>
      </c>
      <c r="AX589" s="513">
        <f>SUM(AE573:AE588)</f>
        <v>287.37</v>
      </c>
    </row>
    <row r="590" spans="1:50" hidden="1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594"/>
      <c r="AF590" s="858"/>
      <c r="AG590" s="906">
        <v>0</v>
      </c>
      <c r="AH590" s="906"/>
      <c r="AI590" s="906"/>
      <c r="AJ590" s="273">
        <f>AG590+AH590+AI590</f>
        <v>0</v>
      </c>
      <c r="AK590" s="188"/>
      <c r="AL590" s="183">
        <v>1</v>
      </c>
      <c r="AM590" s="56" t="s">
        <v>376</v>
      </c>
      <c r="AN590" s="34">
        <f>AC590-AI590</f>
        <v>9.14</v>
      </c>
      <c r="AO590" s="152"/>
      <c r="AP590" s="409"/>
      <c r="AQ590" s="200"/>
      <c r="AR590" s="156"/>
      <c r="AS590" s="156"/>
      <c r="AT590" s="157"/>
      <c r="AU590" s="156"/>
    </row>
    <row r="591" spans="1:50" hidden="1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53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54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55">AA590+1</f>
        <v>2</v>
      </c>
      <c r="AB591" s="56" t="s">
        <v>375</v>
      </c>
      <c r="AC591" s="148"/>
      <c r="AD591" s="32">
        <v>10.08</v>
      </c>
      <c r="AE591" s="175"/>
      <c r="AF591" s="858"/>
      <c r="AG591" s="906">
        <v>0</v>
      </c>
      <c r="AH591" s="906"/>
      <c r="AI591" s="906"/>
      <c r="AJ591" s="273">
        <f t="shared" ref="AJ591:AJ625" si="56">AG591+AH591+AI591</f>
        <v>0</v>
      </c>
      <c r="AK591" s="164"/>
      <c r="AL591" s="173">
        <f t="shared" ref="AL591:AL624" si="57">AL590+1</f>
        <v>2</v>
      </c>
      <c r="AM591" s="56" t="s">
        <v>375</v>
      </c>
      <c r="AN591" s="34"/>
      <c r="AO591" s="32">
        <f>AD591-AI591</f>
        <v>10.08</v>
      </c>
      <c r="AP591" s="409"/>
      <c r="AQ591" s="200"/>
      <c r="AR591" s="156"/>
      <c r="AS591" s="156"/>
      <c r="AT591" s="157"/>
      <c r="AU591" s="156"/>
    </row>
    <row r="592" spans="1:50" hidden="1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53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54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55"/>
        <v>3</v>
      </c>
      <c r="AB592" s="56" t="s">
        <v>374</v>
      </c>
      <c r="AC592" s="32">
        <v>8.8800000000000008</v>
      </c>
      <c r="AD592" s="152"/>
      <c r="AE592" s="175"/>
      <c r="AF592" s="858"/>
      <c r="AG592" s="906">
        <v>0</v>
      </c>
      <c r="AH592" s="906"/>
      <c r="AI592" s="906"/>
      <c r="AJ592" s="273">
        <f t="shared" si="56"/>
        <v>0</v>
      </c>
      <c r="AK592" s="164"/>
      <c r="AL592" s="173">
        <f t="shared" si="57"/>
        <v>3</v>
      </c>
      <c r="AM592" s="56" t="s">
        <v>374</v>
      </c>
      <c r="AN592" s="34">
        <f t="shared" ref="AN592:AN625" si="58">AC592-AI592</f>
        <v>8.8800000000000008</v>
      </c>
      <c r="AO592" s="152"/>
      <c r="AP592" s="409"/>
      <c r="AQ592" s="200"/>
      <c r="AR592" s="156"/>
      <c r="AS592" s="156"/>
      <c r="AT592" s="157"/>
      <c r="AU592" s="156"/>
    </row>
    <row r="593" spans="1:47" hidden="1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53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54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55"/>
        <v>4</v>
      </c>
      <c r="AB593" s="56" t="s">
        <v>373</v>
      </c>
      <c r="AC593" s="32">
        <v>6.71</v>
      </c>
      <c r="AD593" s="152"/>
      <c r="AE593" s="175"/>
      <c r="AF593" s="858"/>
      <c r="AG593" s="906">
        <v>0</v>
      </c>
      <c r="AH593" s="906"/>
      <c r="AI593" s="906"/>
      <c r="AJ593" s="273">
        <f t="shared" si="56"/>
        <v>0</v>
      </c>
      <c r="AK593" s="164"/>
      <c r="AL593" s="173">
        <f t="shared" si="57"/>
        <v>4</v>
      </c>
      <c r="AM593" s="56" t="s">
        <v>373</v>
      </c>
      <c r="AN593" s="34">
        <f t="shared" si="58"/>
        <v>6.71</v>
      </c>
      <c r="AO593" s="152"/>
      <c r="AP593" s="409"/>
      <c r="AQ593" s="200"/>
      <c r="AR593" s="156"/>
      <c r="AS593" s="156"/>
      <c r="AT593" s="157"/>
      <c r="AU593" s="156"/>
    </row>
    <row r="594" spans="1:47" hidden="1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53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54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55"/>
        <v>5</v>
      </c>
      <c r="AB594" s="56" t="s">
        <v>372</v>
      </c>
      <c r="AC594" s="32">
        <v>0.97</v>
      </c>
      <c r="AD594" s="152"/>
      <c r="AE594" s="175"/>
      <c r="AF594" s="858"/>
      <c r="AG594" s="906">
        <v>0</v>
      </c>
      <c r="AH594" s="906"/>
      <c r="AI594" s="906"/>
      <c r="AJ594" s="273">
        <f t="shared" si="56"/>
        <v>0</v>
      </c>
      <c r="AK594" s="164"/>
      <c r="AL594" s="173">
        <f t="shared" si="57"/>
        <v>5</v>
      </c>
      <c r="AM594" s="56" t="s">
        <v>372</v>
      </c>
      <c r="AN594" s="34">
        <f t="shared" si="58"/>
        <v>0.97</v>
      </c>
      <c r="AO594" s="152"/>
      <c r="AP594" s="409"/>
      <c r="AQ594" s="200"/>
      <c r="AR594" s="156"/>
      <c r="AS594" s="156"/>
      <c r="AT594" s="157"/>
      <c r="AU594" s="156"/>
    </row>
    <row r="595" spans="1:47" hidden="1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53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54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55"/>
        <v>6</v>
      </c>
      <c r="AB595" s="462" t="s">
        <v>371</v>
      </c>
      <c r="AC595" s="463"/>
      <c r="AD595" s="288"/>
      <c r="AE595" s="920">
        <f>S595-U595</f>
        <v>13.88</v>
      </c>
      <c r="AF595" s="921"/>
      <c r="AG595" s="906">
        <v>1.42</v>
      </c>
      <c r="AH595" s="906">
        <v>3.46</v>
      </c>
      <c r="AI595" s="906">
        <v>0</v>
      </c>
      <c r="AJ595" s="273">
        <f t="shared" si="56"/>
        <v>4.88</v>
      </c>
      <c r="AK595" s="313"/>
      <c r="AL595" s="173">
        <f t="shared" si="57"/>
        <v>6</v>
      </c>
      <c r="AM595" s="462" t="s">
        <v>371</v>
      </c>
      <c r="AN595" s="34"/>
      <c r="AO595" s="288"/>
      <c r="AP595" s="1098">
        <f>AE595-AI595</f>
        <v>13.88</v>
      </c>
      <c r="AQ595" s="200"/>
      <c r="AR595" s="156"/>
      <c r="AS595" s="156"/>
      <c r="AT595" s="157"/>
      <c r="AU595" s="156"/>
    </row>
    <row r="596" spans="1:47" hidden="1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53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54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55"/>
        <v>7</v>
      </c>
      <c r="AB596" s="462" t="s">
        <v>370</v>
      </c>
      <c r="AC596" s="387">
        <f>Q596-U596</f>
        <v>1.1999999999999997</v>
      </c>
      <c r="AD596" s="152"/>
      <c r="AE596" s="175"/>
      <c r="AF596" s="858"/>
      <c r="AG596" s="906">
        <v>0.92</v>
      </c>
      <c r="AH596" s="906">
        <v>0</v>
      </c>
      <c r="AI596" s="906">
        <v>0.63</v>
      </c>
      <c r="AJ596" s="273">
        <f t="shared" si="56"/>
        <v>1.55</v>
      </c>
      <c r="AK596" s="164"/>
      <c r="AL596" s="173">
        <f t="shared" si="57"/>
        <v>7</v>
      </c>
      <c r="AM596" s="462" t="s">
        <v>370</v>
      </c>
      <c r="AN596" s="34">
        <f t="shared" si="58"/>
        <v>0.56999999999999973</v>
      </c>
      <c r="AO596" s="152"/>
      <c r="AP596" s="409"/>
      <c r="AQ596" s="200"/>
      <c r="AR596" s="156"/>
      <c r="AS596" s="156"/>
      <c r="AT596" s="157"/>
      <c r="AU596" s="156"/>
    </row>
    <row r="597" spans="1:47" hidden="1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53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54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55"/>
        <v>8</v>
      </c>
      <c r="AB597" s="462" t="s">
        <v>369</v>
      </c>
      <c r="AC597" s="463"/>
      <c r="AD597" s="387">
        <f>R597-U597</f>
        <v>4.9799999999999986</v>
      </c>
      <c r="AE597" s="175"/>
      <c r="AF597" s="858"/>
      <c r="AG597" s="906">
        <v>8.7098009999999988</v>
      </c>
      <c r="AH597" s="906"/>
      <c r="AI597" s="906"/>
      <c r="AJ597" s="273">
        <f t="shared" si="56"/>
        <v>8.7098009999999988</v>
      </c>
      <c r="AK597" s="164"/>
      <c r="AL597" s="173">
        <f t="shared" si="57"/>
        <v>8</v>
      </c>
      <c r="AM597" s="462" t="s">
        <v>369</v>
      </c>
      <c r="AN597" s="34"/>
      <c r="AO597" s="387">
        <f>AD597-AI597</f>
        <v>4.9799999999999986</v>
      </c>
      <c r="AP597" s="409"/>
      <c r="AQ597" s="200"/>
      <c r="AR597" s="156"/>
      <c r="AS597" s="156"/>
      <c r="AT597" s="157"/>
      <c r="AU597" s="156"/>
    </row>
    <row r="598" spans="1:47" hidden="1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53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54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55"/>
        <v>9</v>
      </c>
      <c r="AB598" s="462" t="s">
        <v>368</v>
      </c>
      <c r="AC598" s="463"/>
      <c r="AD598" s="288"/>
      <c r="AE598" s="920">
        <f>S598-U598</f>
        <v>11.079999999999998</v>
      </c>
      <c r="AF598" s="921"/>
      <c r="AG598" s="906">
        <v>10.070000000000002</v>
      </c>
      <c r="AH598" s="906"/>
      <c r="AI598" s="906"/>
      <c r="AJ598" s="273">
        <f t="shared" si="56"/>
        <v>10.070000000000002</v>
      </c>
      <c r="AK598" s="313"/>
      <c r="AL598" s="173">
        <f t="shared" si="57"/>
        <v>9</v>
      </c>
      <c r="AM598" s="462" t="s">
        <v>368</v>
      </c>
      <c r="AN598" s="34"/>
      <c r="AO598" s="288"/>
      <c r="AP598" s="1098">
        <f>AE598-AI598</f>
        <v>11.079999999999998</v>
      </c>
      <c r="AQ598" s="200"/>
      <c r="AR598" s="156"/>
      <c r="AS598" s="156"/>
      <c r="AT598" s="157"/>
      <c r="AU598" s="156"/>
    </row>
    <row r="599" spans="1:47" hidden="1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53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54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55"/>
        <v>10</v>
      </c>
      <c r="AB599" s="400" t="s">
        <v>367</v>
      </c>
      <c r="AC599" s="312">
        <f>Q599-U599</f>
        <v>3.1899999999999995</v>
      </c>
      <c r="AD599" s="152"/>
      <c r="AE599" s="175"/>
      <c r="AF599" s="858"/>
      <c r="AG599" s="906">
        <v>0</v>
      </c>
      <c r="AH599" s="906">
        <v>0.73</v>
      </c>
      <c r="AI599" s="906">
        <v>0</v>
      </c>
      <c r="AJ599" s="273">
        <f t="shared" si="56"/>
        <v>0.73</v>
      </c>
      <c r="AK599" s="164"/>
      <c r="AL599" s="196">
        <f t="shared" si="57"/>
        <v>10</v>
      </c>
      <c r="AM599" s="400" t="s">
        <v>367</v>
      </c>
      <c r="AN599" s="34">
        <f t="shared" si="58"/>
        <v>3.1899999999999995</v>
      </c>
      <c r="AO599" s="152"/>
      <c r="AP599" s="409"/>
      <c r="AQ599" s="200"/>
      <c r="AR599" s="156"/>
      <c r="AS599" s="156"/>
      <c r="AT599" s="157"/>
      <c r="AU599" s="156"/>
    </row>
    <row r="600" spans="1:47" hidden="1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53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54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55"/>
        <v>11</v>
      </c>
      <c r="AB600" s="56" t="s">
        <v>366</v>
      </c>
      <c r="AC600" s="32">
        <v>3.91</v>
      </c>
      <c r="AD600" s="152"/>
      <c r="AE600" s="175"/>
      <c r="AF600" s="858"/>
      <c r="AG600" s="906">
        <v>0</v>
      </c>
      <c r="AH600" s="906">
        <v>0</v>
      </c>
      <c r="AI600" s="906">
        <v>0.98</v>
      </c>
      <c r="AJ600" s="273">
        <f t="shared" si="56"/>
        <v>0.98</v>
      </c>
      <c r="AK600" s="164"/>
      <c r="AL600" s="173">
        <f t="shared" si="57"/>
        <v>11</v>
      </c>
      <c r="AM600" s="56" t="s">
        <v>366</v>
      </c>
      <c r="AN600" s="34">
        <f t="shared" si="58"/>
        <v>2.93</v>
      </c>
      <c r="AO600" s="152"/>
      <c r="AP600" s="409"/>
      <c r="AQ600" s="200"/>
      <c r="AR600" s="156"/>
      <c r="AS600" s="156"/>
      <c r="AT600" s="157"/>
      <c r="AU600" s="156"/>
    </row>
    <row r="601" spans="1:47" hidden="1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53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54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55"/>
        <v>12</v>
      </c>
      <c r="AB601" s="462" t="s">
        <v>365</v>
      </c>
      <c r="AC601" s="387">
        <f>Q601-U601</f>
        <v>4.0599999999999996</v>
      </c>
      <c r="AD601" s="152"/>
      <c r="AE601" s="175"/>
      <c r="AF601" s="858"/>
      <c r="AG601" s="906">
        <v>0</v>
      </c>
      <c r="AH601" s="906">
        <v>0</v>
      </c>
      <c r="AI601" s="906">
        <v>0</v>
      </c>
      <c r="AJ601" s="273">
        <f t="shared" si="56"/>
        <v>0</v>
      </c>
      <c r="AK601" s="164"/>
      <c r="AL601" s="173">
        <f t="shared" si="57"/>
        <v>12</v>
      </c>
      <c r="AM601" s="462" t="s">
        <v>365</v>
      </c>
      <c r="AN601" s="34">
        <f t="shared" si="58"/>
        <v>4.0599999999999996</v>
      </c>
      <c r="AO601" s="152"/>
      <c r="AP601" s="409"/>
      <c r="AQ601" s="200"/>
      <c r="AR601" s="156"/>
      <c r="AS601" s="156"/>
      <c r="AT601" s="157"/>
      <c r="AU601" s="156"/>
    </row>
    <row r="602" spans="1:47" hidden="1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53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54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55"/>
        <v>13</v>
      </c>
      <c r="AB602" s="400" t="s">
        <v>364</v>
      </c>
      <c r="AC602" s="312">
        <v>2.9</v>
      </c>
      <c r="AD602" s="152"/>
      <c r="AE602" s="175"/>
      <c r="AF602" s="858"/>
      <c r="AG602" s="906">
        <v>0</v>
      </c>
      <c r="AH602" s="906">
        <v>1.52</v>
      </c>
      <c r="AI602" s="906">
        <v>0</v>
      </c>
      <c r="AJ602" s="273">
        <f t="shared" si="56"/>
        <v>1.52</v>
      </c>
      <c r="AK602" s="164"/>
      <c r="AL602" s="173">
        <f t="shared" si="57"/>
        <v>13</v>
      </c>
      <c r="AM602" s="400" t="s">
        <v>364</v>
      </c>
      <c r="AN602" s="34">
        <f t="shared" si="58"/>
        <v>2.9</v>
      </c>
      <c r="AO602" s="152"/>
      <c r="AP602" s="409"/>
      <c r="AQ602" s="200"/>
      <c r="AR602" s="156"/>
      <c r="AS602" s="156"/>
      <c r="AT602" s="157"/>
      <c r="AU602" s="156"/>
    </row>
    <row r="603" spans="1:47" hidden="1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53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54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55"/>
        <v>14</v>
      </c>
      <c r="AB603" s="400" t="s">
        <v>363</v>
      </c>
      <c r="AC603" s="312">
        <v>6.34</v>
      </c>
      <c r="AD603" s="152"/>
      <c r="AE603" s="175"/>
      <c r="AF603" s="858"/>
      <c r="AG603" s="906">
        <v>0</v>
      </c>
      <c r="AH603" s="906">
        <v>0</v>
      </c>
      <c r="AI603" s="906">
        <v>0</v>
      </c>
      <c r="AJ603" s="273">
        <f t="shared" si="56"/>
        <v>0</v>
      </c>
      <c r="AK603" s="164"/>
      <c r="AL603" s="173">
        <f t="shared" si="57"/>
        <v>14</v>
      </c>
      <c r="AM603" s="400" t="s">
        <v>363</v>
      </c>
      <c r="AN603" s="34">
        <f t="shared" si="58"/>
        <v>6.34</v>
      </c>
      <c r="AO603" s="152"/>
      <c r="AP603" s="409"/>
      <c r="AQ603" s="200"/>
      <c r="AR603" s="156"/>
      <c r="AS603" s="156"/>
      <c r="AT603" s="157"/>
      <c r="AU603" s="156"/>
    </row>
    <row r="604" spans="1:47" hidden="1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53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54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55"/>
        <v>15</v>
      </c>
      <c r="AB604" s="462" t="s">
        <v>362</v>
      </c>
      <c r="AC604" s="387"/>
      <c r="AD604" s="288"/>
      <c r="AE604" s="922">
        <f>S604-U604</f>
        <v>17.600000000000001</v>
      </c>
      <c r="AF604" s="908"/>
      <c r="AG604" s="906">
        <v>0</v>
      </c>
      <c r="AH604" s="906">
        <v>0</v>
      </c>
      <c r="AI604" s="906">
        <v>2.2999999999999998</v>
      </c>
      <c r="AJ604" s="273">
        <f t="shared" si="56"/>
        <v>2.2999999999999998</v>
      </c>
      <c r="AK604" s="164"/>
      <c r="AL604" s="173">
        <f t="shared" si="57"/>
        <v>15</v>
      </c>
      <c r="AM604" s="462" t="s">
        <v>362</v>
      </c>
      <c r="AN604" s="34"/>
      <c r="AO604" s="288"/>
      <c r="AP604" s="1099">
        <f>AE604-AI604</f>
        <v>15.3</v>
      </c>
      <c r="AQ604" s="200"/>
      <c r="AR604" s="156"/>
      <c r="AS604" s="156"/>
      <c r="AT604" s="157"/>
      <c r="AU604" s="156"/>
    </row>
    <row r="605" spans="1:47" hidden="1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53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54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55"/>
        <v>16</v>
      </c>
      <c r="AB605" s="462" t="s">
        <v>361</v>
      </c>
      <c r="AC605" s="387"/>
      <c r="AD605" s="288">
        <f>R605-U605</f>
        <v>10.46</v>
      </c>
      <c r="AE605" s="175"/>
      <c r="AF605" s="858"/>
      <c r="AG605" s="906">
        <v>1.54</v>
      </c>
      <c r="AH605" s="906">
        <v>0</v>
      </c>
      <c r="AI605" s="906">
        <v>2.02</v>
      </c>
      <c r="AJ605" s="273">
        <f t="shared" si="56"/>
        <v>3.56</v>
      </c>
      <c r="AK605" s="164"/>
      <c r="AL605" s="173">
        <f t="shared" si="57"/>
        <v>16</v>
      </c>
      <c r="AM605" s="462" t="s">
        <v>361</v>
      </c>
      <c r="AN605" s="34"/>
      <c r="AO605" s="290">
        <f>AD605-AI605</f>
        <v>8.4400000000000013</v>
      </c>
      <c r="AP605" s="409"/>
      <c r="AQ605" s="200"/>
      <c r="AR605" s="156"/>
      <c r="AS605" s="156"/>
      <c r="AT605" s="157"/>
      <c r="AU605" s="156"/>
    </row>
    <row r="606" spans="1:47" hidden="1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53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54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55"/>
        <v>17</v>
      </c>
      <c r="AB606" s="56" t="s">
        <v>360</v>
      </c>
      <c r="AC606" s="273">
        <v>2.2999999999999998</v>
      </c>
      <c r="AD606" s="152"/>
      <c r="AE606" s="903"/>
      <c r="AF606" s="924"/>
      <c r="AG606" s="906">
        <v>0</v>
      </c>
      <c r="AH606" s="906">
        <v>0</v>
      </c>
      <c r="AI606" s="906">
        <v>0.42</v>
      </c>
      <c r="AJ606" s="273">
        <f t="shared" si="56"/>
        <v>0.42</v>
      </c>
      <c r="AK606" s="313"/>
      <c r="AL606" s="173">
        <f t="shared" si="57"/>
        <v>17</v>
      </c>
      <c r="AM606" s="56" t="s">
        <v>360</v>
      </c>
      <c r="AN606" s="34">
        <f t="shared" si="58"/>
        <v>1.88</v>
      </c>
      <c r="AO606" s="152"/>
      <c r="AP606" s="1090"/>
      <c r="AQ606" s="200"/>
      <c r="AR606" s="156"/>
      <c r="AS606" s="156"/>
      <c r="AT606" s="157"/>
      <c r="AU606" s="156"/>
    </row>
    <row r="607" spans="1:47" hidden="1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53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54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55"/>
        <v>18</v>
      </c>
      <c r="AB607" s="56" t="s">
        <v>359</v>
      </c>
      <c r="AC607" s="148">
        <v>7.96</v>
      </c>
      <c r="AD607" s="32"/>
      <c r="AE607" s="175"/>
      <c r="AF607" s="858"/>
      <c r="AG607" s="906">
        <v>1.89</v>
      </c>
      <c r="AH607" s="906">
        <v>0</v>
      </c>
      <c r="AI607" s="906">
        <v>0</v>
      </c>
      <c r="AJ607" s="273">
        <f t="shared" si="56"/>
        <v>1.89</v>
      </c>
      <c r="AK607" s="164"/>
      <c r="AL607" s="173">
        <f t="shared" si="57"/>
        <v>18</v>
      </c>
      <c r="AM607" s="56" t="s">
        <v>359</v>
      </c>
      <c r="AN607" s="34">
        <f t="shared" si="58"/>
        <v>7.96</v>
      </c>
      <c r="AO607" s="32"/>
      <c r="AP607" s="409"/>
      <c r="AQ607" s="200"/>
      <c r="AR607" s="156"/>
      <c r="AS607" s="156"/>
      <c r="AT607" s="157"/>
      <c r="AU607" s="156"/>
    </row>
    <row r="608" spans="1:47" hidden="1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53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54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55"/>
        <v>19</v>
      </c>
      <c r="AB608" s="400" t="s">
        <v>358</v>
      </c>
      <c r="AC608" s="312">
        <v>2.92</v>
      </c>
      <c r="AD608" s="152"/>
      <c r="AE608" s="175"/>
      <c r="AF608" s="858"/>
      <c r="AG608" s="906">
        <v>1.18</v>
      </c>
      <c r="AH608" s="906">
        <v>0</v>
      </c>
      <c r="AI608" s="906">
        <v>0</v>
      </c>
      <c r="AJ608" s="273">
        <f t="shared" si="56"/>
        <v>1.18</v>
      </c>
      <c r="AK608" s="164"/>
      <c r="AL608" s="173">
        <f t="shared" si="57"/>
        <v>19</v>
      </c>
      <c r="AM608" s="400" t="s">
        <v>358</v>
      </c>
      <c r="AN608" s="34">
        <f t="shared" si="58"/>
        <v>2.92</v>
      </c>
      <c r="AO608" s="152"/>
      <c r="AP608" s="409"/>
      <c r="AQ608" s="200"/>
      <c r="AR608" s="156"/>
      <c r="AS608" s="156"/>
      <c r="AT608" s="157"/>
      <c r="AU608" s="156"/>
    </row>
    <row r="609" spans="1:47" hidden="1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53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54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55"/>
        <v>20</v>
      </c>
      <c r="AB609" s="400" t="s">
        <v>357</v>
      </c>
      <c r="AC609" s="32"/>
      <c r="AD609" s="248">
        <v>8.76</v>
      </c>
      <c r="AE609" s="175"/>
      <c r="AF609" s="858"/>
      <c r="AG609" s="906">
        <v>0</v>
      </c>
      <c r="AH609" s="906">
        <v>1.57</v>
      </c>
      <c r="AI609" s="906">
        <v>0</v>
      </c>
      <c r="AJ609" s="273">
        <f t="shared" si="56"/>
        <v>1.57</v>
      </c>
      <c r="AK609" s="164"/>
      <c r="AL609" s="173">
        <f t="shared" si="57"/>
        <v>20</v>
      </c>
      <c r="AM609" s="400" t="s">
        <v>357</v>
      </c>
      <c r="AN609" s="34"/>
      <c r="AO609" s="248">
        <f>AD609-AI609</f>
        <v>8.76</v>
      </c>
      <c r="AP609" s="409"/>
      <c r="AQ609" s="200"/>
      <c r="AR609" s="156"/>
      <c r="AS609" s="156"/>
      <c r="AT609" s="157"/>
      <c r="AU609" s="156"/>
    </row>
    <row r="610" spans="1:47" hidden="1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53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54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55"/>
        <v>21</v>
      </c>
      <c r="AB610" s="462" t="s">
        <v>356</v>
      </c>
      <c r="AC610" s="387">
        <f>Q610-U610</f>
        <v>6.0200000000000014</v>
      </c>
      <c r="AD610" s="152"/>
      <c r="AE610" s="175"/>
      <c r="AF610" s="858"/>
      <c r="AG610" s="906">
        <v>3.8600000000000003</v>
      </c>
      <c r="AH610" s="906"/>
      <c r="AI610" s="906"/>
      <c r="AJ610" s="273">
        <f t="shared" si="56"/>
        <v>3.8600000000000003</v>
      </c>
      <c r="AK610" s="164"/>
      <c r="AL610" s="173">
        <f t="shared" si="57"/>
        <v>21</v>
      </c>
      <c r="AM610" s="462" t="s">
        <v>356</v>
      </c>
      <c r="AN610" s="34">
        <f t="shared" si="58"/>
        <v>6.0200000000000014</v>
      </c>
      <c r="AO610" s="152"/>
      <c r="AP610" s="409"/>
      <c r="AQ610" s="200"/>
      <c r="AR610" s="156"/>
      <c r="AS610" s="156"/>
      <c r="AT610" s="157"/>
      <c r="AU610" s="156"/>
    </row>
    <row r="611" spans="1:47" hidden="1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53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54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55"/>
        <v>22</v>
      </c>
      <c r="AB611" s="462" t="s">
        <v>355</v>
      </c>
      <c r="AC611" s="463"/>
      <c r="AD611" s="387">
        <f>R611-U611</f>
        <v>13.16</v>
      </c>
      <c r="AE611" s="175"/>
      <c r="AF611" s="858"/>
      <c r="AG611" s="906">
        <v>0</v>
      </c>
      <c r="AH611" s="906">
        <v>0</v>
      </c>
      <c r="AI611" s="906">
        <v>3.32</v>
      </c>
      <c r="AJ611" s="273">
        <f t="shared" si="56"/>
        <v>3.32</v>
      </c>
      <c r="AK611" s="164"/>
      <c r="AL611" s="173">
        <f t="shared" si="57"/>
        <v>22</v>
      </c>
      <c r="AM611" s="462" t="s">
        <v>355</v>
      </c>
      <c r="AN611" s="34"/>
      <c r="AO611" s="387">
        <f>AD611-AI611</f>
        <v>9.84</v>
      </c>
      <c r="AP611" s="409"/>
      <c r="AQ611" s="200"/>
      <c r="AR611" s="156"/>
      <c r="AS611" s="156"/>
      <c r="AT611" s="157"/>
      <c r="AU611" s="156"/>
    </row>
    <row r="612" spans="1:47" hidden="1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53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54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55"/>
        <v>23</v>
      </c>
      <c r="AB612" s="56" t="s">
        <v>354</v>
      </c>
      <c r="AC612" s="148"/>
      <c r="AD612" s="32">
        <v>10.16</v>
      </c>
      <c r="AE612" s="175"/>
      <c r="AF612" s="858"/>
      <c r="AG612" s="906">
        <v>0.77</v>
      </c>
      <c r="AH612" s="906">
        <v>0</v>
      </c>
      <c r="AI612" s="906">
        <v>0.44</v>
      </c>
      <c r="AJ612" s="273">
        <f t="shared" si="56"/>
        <v>1.21</v>
      </c>
      <c r="AK612" s="164"/>
      <c r="AL612" s="173">
        <f t="shared" si="57"/>
        <v>23</v>
      </c>
      <c r="AM612" s="56" t="s">
        <v>354</v>
      </c>
      <c r="AN612" s="34"/>
      <c r="AO612" s="32">
        <f>AD612-AI612</f>
        <v>9.7200000000000006</v>
      </c>
      <c r="AP612" s="409"/>
      <c r="AQ612" s="200"/>
      <c r="AR612" s="156"/>
      <c r="AS612" s="156"/>
      <c r="AT612" s="157"/>
      <c r="AU612" s="156"/>
    </row>
    <row r="613" spans="1:47" hidden="1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53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54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55"/>
        <v>24</v>
      </c>
      <c r="AB613" s="56" t="s">
        <v>353</v>
      </c>
      <c r="AC613" s="32">
        <v>7.6</v>
      </c>
      <c r="AD613" s="152"/>
      <c r="AE613" s="175"/>
      <c r="AF613" s="858"/>
      <c r="AG613" s="906">
        <v>0</v>
      </c>
      <c r="AH613" s="906">
        <v>0</v>
      </c>
      <c r="AI613" s="906">
        <v>2.14</v>
      </c>
      <c r="AJ613" s="273">
        <f t="shared" si="56"/>
        <v>2.14</v>
      </c>
      <c r="AK613" s="164"/>
      <c r="AL613" s="173">
        <f t="shared" si="57"/>
        <v>24</v>
      </c>
      <c r="AM613" s="56" t="s">
        <v>353</v>
      </c>
      <c r="AN613" s="34">
        <f t="shared" si="58"/>
        <v>5.4599999999999991</v>
      </c>
      <c r="AO613" s="152"/>
      <c r="AP613" s="409"/>
      <c r="AQ613" s="200"/>
      <c r="AR613" s="156"/>
      <c r="AS613" s="156"/>
      <c r="AT613" s="157"/>
      <c r="AU613" s="156"/>
    </row>
    <row r="614" spans="1:47" hidden="1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53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54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55"/>
        <v>25</v>
      </c>
      <c r="AB614" s="56" t="s">
        <v>241</v>
      </c>
      <c r="AC614" s="32">
        <v>5.12</v>
      </c>
      <c r="AD614" s="152"/>
      <c r="AE614" s="175"/>
      <c r="AF614" s="858"/>
      <c r="AG614" s="906">
        <v>0</v>
      </c>
      <c r="AH614" s="906">
        <v>0</v>
      </c>
      <c r="AI614" s="906">
        <v>0</v>
      </c>
      <c r="AJ614" s="273">
        <f t="shared" si="56"/>
        <v>0</v>
      </c>
      <c r="AK614" s="164"/>
      <c r="AL614" s="173">
        <f t="shared" si="57"/>
        <v>25</v>
      </c>
      <c r="AM614" s="56" t="s">
        <v>241</v>
      </c>
      <c r="AN614" s="34">
        <f t="shared" si="58"/>
        <v>5.12</v>
      </c>
      <c r="AO614" s="152"/>
      <c r="AP614" s="409"/>
      <c r="AQ614" s="200"/>
      <c r="AR614" s="156"/>
      <c r="AS614" s="156"/>
      <c r="AT614" s="157"/>
      <c r="AU614" s="156"/>
    </row>
    <row r="615" spans="1:47" hidden="1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53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54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55"/>
        <v>26</v>
      </c>
      <c r="AB615" s="56" t="s">
        <v>352</v>
      </c>
      <c r="AC615" s="32">
        <v>6.2</v>
      </c>
      <c r="AD615" s="152"/>
      <c r="AE615" s="175"/>
      <c r="AF615" s="858"/>
      <c r="AG615" s="906">
        <v>0</v>
      </c>
      <c r="AH615" s="906">
        <v>0</v>
      </c>
      <c r="AI615" s="906">
        <v>0</v>
      </c>
      <c r="AJ615" s="273">
        <f t="shared" si="56"/>
        <v>0</v>
      </c>
      <c r="AK615" s="164"/>
      <c r="AL615" s="173">
        <f t="shared" si="57"/>
        <v>26</v>
      </c>
      <c r="AM615" s="56" t="s">
        <v>352</v>
      </c>
      <c r="AN615" s="34">
        <f t="shared" si="58"/>
        <v>6.2</v>
      </c>
      <c r="AO615" s="152"/>
      <c r="AP615" s="409"/>
      <c r="AQ615" s="200"/>
      <c r="AR615" s="156"/>
      <c r="AS615" s="156"/>
      <c r="AT615" s="157"/>
      <c r="AU615" s="156"/>
    </row>
    <row r="616" spans="1:47" hidden="1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53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54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55"/>
        <v>27</v>
      </c>
      <c r="AB616" s="56" t="s">
        <v>351</v>
      </c>
      <c r="AC616" s="148"/>
      <c r="AD616" s="32"/>
      <c r="AE616" s="903">
        <v>17.579999999999998</v>
      </c>
      <c r="AF616" s="924"/>
      <c r="AG616" s="906">
        <v>0</v>
      </c>
      <c r="AH616" s="906">
        <v>0</v>
      </c>
      <c r="AI616" s="906">
        <v>3.62</v>
      </c>
      <c r="AJ616" s="273">
        <f t="shared" si="56"/>
        <v>3.62</v>
      </c>
      <c r="AK616" s="313"/>
      <c r="AL616" s="173">
        <f t="shared" si="57"/>
        <v>27</v>
      </c>
      <c r="AM616" s="56" t="s">
        <v>351</v>
      </c>
      <c r="AN616" s="34"/>
      <c r="AO616" s="32"/>
      <c r="AP616" s="1090">
        <f>AE616-AI616</f>
        <v>13.959999999999997</v>
      </c>
      <c r="AQ616" s="200"/>
      <c r="AR616" s="156"/>
      <c r="AS616" s="156"/>
      <c r="AT616" s="157"/>
      <c r="AU616" s="156"/>
    </row>
    <row r="617" spans="1:47" hidden="1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53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54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55"/>
        <v>28</v>
      </c>
      <c r="AB617" s="56" t="s">
        <v>350</v>
      </c>
      <c r="AC617" s="32">
        <v>0.36</v>
      </c>
      <c r="AD617" s="152"/>
      <c r="AE617" s="175"/>
      <c r="AF617" s="858"/>
      <c r="AG617" s="906">
        <v>0</v>
      </c>
      <c r="AH617" s="906"/>
      <c r="AI617" s="906"/>
      <c r="AJ617" s="273">
        <f t="shared" si="56"/>
        <v>0</v>
      </c>
      <c r="AK617" s="164"/>
      <c r="AL617" s="173">
        <f t="shared" si="57"/>
        <v>28</v>
      </c>
      <c r="AM617" s="56" t="s">
        <v>350</v>
      </c>
      <c r="AN617" s="34">
        <f t="shared" si="58"/>
        <v>0.36</v>
      </c>
      <c r="AO617" s="152"/>
      <c r="AP617" s="409"/>
      <c r="AQ617" s="200"/>
      <c r="AR617" s="156"/>
      <c r="AS617" s="156"/>
      <c r="AT617" s="157"/>
      <c r="AU617" s="156"/>
    </row>
    <row r="618" spans="1:47" hidden="1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53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54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55"/>
        <v>29</v>
      </c>
      <c r="AB618" s="56" t="s">
        <v>349</v>
      </c>
      <c r="AC618" s="32">
        <v>1.21</v>
      </c>
      <c r="AD618" s="152"/>
      <c r="AE618" s="175"/>
      <c r="AF618" s="858"/>
      <c r="AG618" s="906">
        <v>0</v>
      </c>
      <c r="AH618" s="906">
        <v>0</v>
      </c>
      <c r="AI618" s="906">
        <v>1.22</v>
      </c>
      <c r="AJ618" s="273">
        <f t="shared" si="56"/>
        <v>1.22</v>
      </c>
      <c r="AK618" s="164"/>
      <c r="AL618" s="173">
        <f t="shared" si="57"/>
        <v>29</v>
      </c>
      <c r="AM618" s="56" t="s">
        <v>349</v>
      </c>
      <c r="AN618" s="34">
        <v>0</v>
      </c>
      <c r="AO618" s="152"/>
      <c r="AP618" s="409"/>
      <c r="AQ618" s="200"/>
      <c r="AR618" s="156"/>
      <c r="AS618" s="156"/>
      <c r="AT618" s="157"/>
      <c r="AU618" s="156"/>
    </row>
    <row r="619" spans="1:47" hidden="1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53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54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55"/>
        <v>30</v>
      </c>
      <c r="AB619" s="56" t="s">
        <v>348</v>
      </c>
      <c r="AC619" s="32">
        <v>1.46</v>
      </c>
      <c r="AD619" s="152"/>
      <c r="AE619" s="175"/>
      <c r="AF619" s="858"/>
      <c r="AG619" s="906">
        <v>0</v>
      </c>
      <c r="AH619" s="906">
        <v>0</v>
      </c>
      <c r="AI619" s="906">
        <v>0</v>
      </c>
      <c r="AJ619" s="273">
        <f t="shared" si="56"/>
        <v>0</v>
      </c>
      <c r="AK619" s="164"/>
      <c r="AL619" s="173">
        <f t="shared" si="57"/>
        <v>30</v>
      </c>
      <c r="AM619" s="56" t="s">
        <v>348</v>
      </c>
      <c r="AN619" s="34">
        <f t="shared" si="58"/>
        <v>1.46</v>
      </c>
      <c r="AO619" s="152"/>
      <c r="AP619" s="409"/>
      <c r="AQ619" s="200"/>
      <c r="AR619" s="156"/>
      <c r="AS619" s="156"/>
      <c r="AT619" s="157"/>
      <c r="AU619" s="156"/>
    </row>
    <row r="620" spans="1:47" hidden="1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53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54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55"/>
        <v>31</v>
      </c>
      <c r="AB620" s="56" t="s">
        <v>347</v>
      </c>
      <c r="AC620" s="32">
        <v>2.4500000000000002</v>
      </c>
      <c r="AD620" s="152"/>
      <c r="AE620" s="175"/>
      <c r="AF620" s="858"/>
      <c r="AG620" s="906">
        <v>0</v>
      </c>
      <c r="AH620" s="906">
        <v>0</v>
      </c>
      <c r="AI620" s="906">
        <v>0</v>
      </c>
      <c r="AJ620" s="273">
        <f t="shared" si="56"/>
        <v>0</v>
      </c>
      <c r="AK620" s="164"/>
      <c r="AL620" s="173">
        <f t="shared" si="57"/>
        <v>31</v>
      </c>
      <c r="AM620" s="56" t="s">
        <v>347</v>
      </c>
      <c r="AN620" s="34">
        <f t="shared" si="58"/>
        <v>2.4500000000000002</v>
      </c>
      <c r="AO620" s="152"/>
      <c r="AP620" s="409"/>
      <c r="AQ620" s="200"/>
      <c r="AR620" s="156"/>
      <c r="AS620" s="156"/>
      <c r="AT620" s="157"/>
      <c r="AU620" s="156"/>
    </row>
    <row r="621" spans="1:47" hidden="1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53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54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55"/>
        <v>32</v>
      </c>
      <c r="AB621" s="56" t="s">
        <v>346</v>
      </c>
      <c r="AC621" s="32">
        <v>3.22</v>
      </c>
      <c r="AD621" s="152"/>
      <c r="AE621" s="175"/>
      <c r="AF621" s="858"/>
      <c r="AG621" s="906">
        <v>0</v>
      </c>
      <c r="AH621" s="906">
        <v>0</v>
      </c>
      <c r="AI621" s="906">
        <v>1.55</v>
      </c>
      <c r="AJ621" s="273">
        <f t="shared" si="56"/>
        <v>1.55</v>
      </c>
      <c r="AK621" s="164"/>
      <c r="AL621" s="173">
        <f t="shared" si="57"/>
        <v>32</v>
      </c>
      <c r="AM621" s="56" t="s">
        <v>346</v>
      </c>
      <c r="AN621" s="34">
        <f t="shared" si="58"/>
        <v>1.6700000000000002</v>
      </c>
      <c r="AO621" s="152"/>
      <c r="AP621" s="409"/>
      <c r="AQ621" s="200"/>
      <c r="AR621" s="156"/>
      <c r="AS621" s="156"/>
      <c r="AT621" s="157"/>
      <c r="AU621" s="156"/>
    </row>
    <row r="622" spans="1:47" hidden="1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53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54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55"/>
        <v>33</v>
      </c>
      <c r="AB622" s="56" t="s">
        <v>345</v>
      </c>
      <c r="AC622" s="32">
        <v>8.32</v>
      </c>
      <c r="AD622" s="152"/>
      <c r="AE622" s="175"/>
      <c r="AF622" s="858"/>
      <c r="AG622" s="906">
        <v>0</v>
      </c>
      <c r="AH622" s="906"/>
      <c r="AI622" s="906"/>
      <c r="AJ622" s="273">
        <f t="shared" si="56"/>
        <v>0</v>
      </c>
      <c r="AK622" s="164"/>
      <c r="AL622" s="173">
        <f t="shared" si="57"/>
        <v>33</v>
      </c>
      <c r="AM622" s="56" t="s">
        <v>345</v>
      </c>
      <c r="AN622" s="34">
        <f t="shared" si="58"/>
        <v>8.32</v>
      </c>
      <c r="AO622" s="152"/>
      <c r="AP622" s="409"/>
      <c r="AQ622" s="200"/>
      <c r="AR622" s="156"/>
      <c r="AS622" s="156"/>
      <c r="AT622" s="157"/>
      <c r="AU622" s="156"/>
    </row>
    <row r="623" spans="1:47" hidden="1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53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54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55"/>
        <v>34</v>
      </c>
      <c r="AB623" s="56" t="s">
        <v>344</v>
      </c>
      <c r="AC623" s="148"/>
      <c r="AD623" s="32">
        <v>10.19</v>
      </c>
      <c r="AE623" s="175"/>
      <c r="AF623" s="858"/>
      <c r="AG623" s="906">
        <v>0</v>
      </c>
      <c r="AH623" s="906">
        <v>0</v>
      </c>
      <c r="AI623" s="906">
        <v>0.34</v>
      </c>
      <c r="AJ623" s="273">
        <f t="shared" si="56"/>
        <v>0.34</v>
      </c>
      <c r="AK623" s="164"/>
      <c r="AL623" s="173">
        <f t="shared" si="57"/>
        <v>34</v>
      </c>
      <c r="AM623" s="56" t="s">
        <v>344</v>
      </c>
      <c r="AN623" s="34"/>
      <c r="AO623" s="32">
        <f>AD623-AI623</f>
        <v>9.85</v>
      </c>
      <c r="AP623" s="409"/>
      <c r="AQ623" s="200"/>
      <c r="AR623" s="156"/>
      <c r="AS623" s="156"/>
      <c r="AT623" s="157"/>
      <c r="AU623" s="156"/>
    </row>
    <row r="624" spans="1:47" hidden="1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53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54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55"/>
        <v>35</v>
      </c>
      <c r="AB624" s="400" t="s">
        <v>342</v>
      </c>
      <c r="AC624" s="148"/>
      <c r="AD624" s="312">
        <v>7.4899999999999993</v>
      </c>
      <c r="AE624" s="175"/>
      <c r="AF624" s="858"/>
      <c r="AG624" s="906">
        <v>0.8</v>
      </c>
      <c r="AH624" s="906">
        <v>0</v>
      </c>
      <c r="AI624" s="906">
        <v>0.32</v>
      </c>
      <c r="AJ624" s="273">
        <f t="shared" si="56"/>
        <v>1.1200000000000001</v>
      </c>
      <c r="AK624" s="164"/>
      <c r="AL624" s="173">
        <f t="shared" si="57"/>
        <v>35</v>
      </c>
      <c r="AM624" s="400" t="s">
        <v>342</v>
      </c>
      <c r="AN624" s="34"/>
      <c r="AO624" s="312">
        <f>AD624-AI624</f>
        <v>7.169999999999999</v>
      </c>
      <c r="AP624" s="409"/>
      <c r="AQ624" s="200"/>
      <c r="AR624" s="156"/>
      <c r="AS624" s="156"/>
      <c r="AT624" s="157"/>
      <c r="AU624" s="156"/>
    </row>
    <row r="625" spans="1:50" hidden="1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53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75"/>
      <c r="AF625" s="858"/>
      <c r="AG625" s="906">
        <v>0</v>
      </c>
      <c r="AH625" s="906"/>
      <c r="AI625" s="906"/>
      <c r="AJ625" s="273">
        <f t="shared" si="56"/>
        <v>0</v>
      </c>
      <c r="AK625" s="164"/>
      <c r="AL625" s="173">
        <v>35</v>
      </c>
      <c r="AM625" s="56" t="s">
        <v>341</v>
      </c>
      <c r="AN625" s="34">
        <f t="shared" si="58"/>
        <v>3.77</v>
      </c>
      <c r="AO625" s="152"/>
      <c r="AP625" s="409"/>
      <c r="AQ625" s="200"/>
      <c r="AR625" s="156"/>
      <c r="AS625" s="156"/>
      <c r="AT625" s="157"/>
      <c r="AU625" s="156"/>
    </row>
    <row r="626" spans="1:50" hidden="1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925"/>
      <c r="AF626" s="855"/>
      <c r="AG626" s="926"/>
      <c r="AH626" s="927"/>
      <c r="AI626" s="927"/>
      <c r="AJ626" s="927"/>
      <c r="AK626" s="467"/>
      <c r="AL626" s="465"/>
      <c r="AM626" s="466"/>
      <c r="AN626" s="466"/>
      <c r="AO626" s="466"/>
      <c r="AP626" s="1100"/>
      <c r="AQ626" s="333" t="s">
        <v>0</v>
      </c>
      <c r="AR626" s="176" t="s">
        <v>39</v>
      </c>
      <c r="AS626" s="176" t="s">
        <v>904</v>
      </c>
      <c r="AT626" s="257" t="s">
        <v>918</v>
      </c>
      <c r="AU626" s="156"/>
      <c r="AV626" s="156" t="s">
        <v>925</v>
      </c>
      <c r="AW626" s="156" t="s">
        <v>37</v>
      </c>
      <c r="AX626" s="156" t="s">
        <v>855</v>
      </c>
    </row>
    <row r="627" spans="1:50" ht="16.5" hidden="1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669"/>
      <c r="AF627" s="811"/>
      <c r="AG627" s="828"/>
      <c r="AH627" s="260"/>
      <c r="AI627" s="260"/>
      <c r="AJ627" s="209"/>
      <c r="AK627" s="260"/>
      <c r="AL627" s="260"/>
      <c r="AM627" s="260"/>
      <c r="AN627" s="260"/>
      <c r="AO627" s="260"/>
      <c r="AP627" s="1058"/>
      <c r="AQ627" s="1039">
        <f>SUM(E590:G626)</f>
        <v>8.34</v>
      </c>
      <c r="AR627" s="329">
        <f>SUM(K590:M625)</f>
        <v>297.80999999999995</v>
      </c>
      <c r="AS627" s="330">
        <f>SUM(Q590:S626)</f>
        <v>289.46999999999997</v>
      </c>
      <c r="AT627" s="265">
        <f>SUM(AN590:AP626)</f>
        <v>222.34</v>
      </c>
      <c r="AU627" s="432"/>
      <c r="AV627" s="513">
        <f>SUM(AC590:AC626)</f>
        <v>106.21</v>
      </c>
      <c r="AW627" s="513">
        <f>SUM(AD590:AD626)</f>
        <v>75.279999999999987</v>
      </c>
      <c r="AX627" s="513">
        <f>SUM(AE590:AE626)</f>
        <v>60.14</v>
      </c>
    </row>
    <row r="628" spans="1:50" s="127" customFormat="1" hidden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284"/>
      <c r="AF628" s="811"/>
      <c r="AG628" s="928"/>
      <c r="AH628" s="471"/>
      <c r="AI628" s="471"/>
      <c r="AJ628" s="929">
        <f>AG628+AH628+AI628</f>
        <v>0</v>
      </c>
      <c r="AK628" s="472"/>
      <c r="AL628" s="191"/>
      <c r="AM628" s="186"/>
      <c r="AN628" s="191"/>
      <c r="AO628" s="191"/>
      <c r="AP628" s="1051"/>
      <c r="AQ628" s="192"/>
      <c r="AR628" s="192"/>
      <c r="AS628" s="192"/>
      <c r="AT628" s="193"/>
      <c r="AU628" s="200"/>
    </row>
    <row r="629" spans="1:50" s="127" customFormat="1" hidden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275"/>
      <c r="AF629" s="811"/>
      <c r="AG629" s="930"/>
      <c r="AH629" s="152"/>
      <c r="AI629" s="152"/>
      <c r="AJ629" s="929">
        <f t="shared" ref="AJ629:AJ641" si="59">AG629+AH629+AI629</f>
        <v>0</v>
      </c>
      <c r="AK629" s="164"/>
      <c r="AL629" s="152"/>
      <c r="AM629" s="197"/>
      <c r="AN629" s="152"/>
      <c r="AO629" s="152"/>
      <c r="AP629" s="1049"/>
      <c r="AQ629" s="200"/>
      <c r="AR629" s="200"/>
      <c r="AS629" s="200"/>
      <c r="AT629" s="201"/>
      <c r="AU629" s="200"/>
    </row>
    <row r="630" spans="1:50" s="127" customFormat="1" hidden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275"/>
      <c r="AF630" s="811"/>
      <c r="AG630" s="930"/>
      <c r="AH630" s="152"/>
      <c r="AI630" s="152"/>
      <c r="AJ630" s="929">
        <f t="shared" si="59"/>
        <v>0</v>
      </c>
      <c r="AK630" s="164"/>
      <c r="AL630" s="152"/>
      <c r="AM630" s="197"/>
      <c r="AN630" s="152"/>
      <c r="AO630" s="152"/>
      <c r="AP630" s="1049"/>
      <c r="AQ630" s="200"/>
      <c r="AR630" s="200"/>
      <c r="AS630" s="200"/>
      <c r="AT630" s="201"/>
      <c r="AU630" s="200"/>
    </row>
    <row r="631" spans="1:50" s="127" customFormat="1" hidden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275"/>
      <c r="AF631" s="811"/>
      <c r="AG631" s="931"/>
      <c r="AH631" s="152"/>
      <c r="AI631" s="152"/>
      <c r="AJ631" s="929">
        <f t="shared" si="59"/>
        <v>0</v>
      </c>
      <c r="AK631" s="164"/>
      <c r="AL631" s="152"/>
      <c r="AM631" s="152"/>
      <c r="AN631" s="152"/>
      <c r="AO631" s="152"/>
      <c r="AP631" s="1049"/>
      <c r="AQ631" s="200"/>
      <c r="AR631" s="200"/>
      <c r="AS631" s="200"/>
      <c r="AT631" s="201"/>
      <c r="AU631" s="200"/>
    </row>
    <row r="632" spans="1:50" s="127" customFormat="1" hidden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275"/>
      <c r="AF632" s="811"/>
      <c r="AG632" s="931"/>
      <c r="AH632" s="195"/>
      <c r="AI632" s="195"/>
      <c r="AJ632" s="929">
        <f t="shared" si="59"/>
        <v>0</v>
      </c>
      <c r="AK632" s="203"/>
      <c r="AL632" s="152"/>
      <c r="AM632" s="152"/>
      <c r="AN632" s="152"/>
      <c r="AO632" s="152"/>
      <c r="AP632" s="1049"/>
      <c r="AQ632" s="200"/>
      <c r="AR632" s="200"/>
      <c r="AS632" s="200"/>
      <c r="AT632" s="201"/>
      <c r="AU632" s="200"/>
    </row>
    <row r="633" spans="1:50" s="127" customFormat="1" hidden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275"/>
      <c r="AF633" s="811"/>
      <c r="AG633" s="931"/>
      <c r="AH633" s="195"/>
      <c r="AI633" s="195"/>
      <c r="AJ633" s="929">
        <f t="shared" si="59"/>
        <v>0</v>
      </c>
      <c r="AK633" s="203"/>
      <c r="AL633" s="152"/>
      <c r="AM633" s="152"/>
      <c r="AN633" s="152"/>
      <c r="AO633" s="152"/>
      <c r="AP633" s="1049"/>
      <c r="AQ633" s="200"/>
      <c r="AR633" s="200"/>
      <c r="AS633" s="200"/>
      <c r="AT633" s="201"/>
      <c r="AU633" s="200"/>
    </row>
    <row r="634" spans="1:50" s="127" customFormat="1" hidden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275"/>
      <c r="AF634" s="811"/>
      <c r="AG634" s="930">
        <v>2.5099999999999998</v>
      </c>
      <c r="AH634" s="152">
        <v>14</v>
      </c>
      <c r="AI634" s="152">
        <v>5.27</v>
      </c>
      <c r="AJ634" s="929">
        <f t="shared" si="59"/>
        <v>21.779999999999998</v>
      </c>
      <c r="AK634" s="164"/>
      <c r="AL634" s="60">
        <v>7</v>
      </c>
      <c r="AM634" s="289" t="s">
        <v>331</v>
      </c>
      <c r="AN634" s="254">
        <v>0</v>
      </c>
      <c r="AO634" s="152"/>
      <c r="AP634" s="1049"/>
      <c r="AQ634" s="200"/>
      <c r="AR634" s="200"/>
      <c r="AS634" s="200"/>
      <c r="AT634" s="201"/>
      <c r="AU634" s="200"/>
    </row>
    <row r="635" spans="1:50" s="127" customFormat="1" hidden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275"/>
      <c r="AF635" s="811"/>
      <c r="AG635" s="930"/>
      <c r="AH635" s="152"/>
      <c r="AI635" s="152"/>
      <c r="AJ635" s="929">
        <f t="shared" si="59"/>
        <v>0</v>
      </c>
      <c r="AK635" s="164"/>
      <c r="AL635" s="385"/>
      <c r="AM635" s="58"/>
      <c r="AN635" s="152"/>
      <c r="AO635" s="195"/>
      <c r="AP635" s="1049"/>
      <c r="AQ635" s="200"/>
      <c r="AR635" s="200"/>
      <c r="AS635" s="200"/>
      <c r="AT635" s="201"/>
      <c r="AU635" s="200"/>
    </row>
    <row r="636" spans="1:50" s="127" customFormat="1" hidden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275"/>
      <c r="AF636" s="811"/>
      <c r="AG636" s="932"/>
      <c r="AH636" s="152"/>
      <c r="AI636" s="152"/>
      <c r="AJ636" s="929">
        <f t="shared" si="59"/>
        <v>0</v>
      </c>
      <c r="AK636" s="164"/>
      <c r="AL636" s="385"/>
      <c r="AM636" s="296"/>
      <c r="AN636" s="152"/>
      <c r="AO636" s="195"/>
      <c r="AP636" s="1049"/>
      <c r="AQ636" s="200"/>
      <c r="AR636" s="200"/>
      <c r="AS636" s="200"/>
      <c r="AT636" s="201"/>
      <c r="AU636" s="200"/>
    </row>
    <row r="637" spans="1:50" s="127" customFormat="1" hidden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933">
        <f>S637-U637</f>
        <v>12.882000000000001</v>
      </c>
      <c r="AF637" s="934"/>
      <c r="AG637" s="930">
        <v>1.31</v>
      </c>
      <c r="AH637" s="153"/>
      <c r="AI637" s="153">
        <v>4.34</v>
      </c>
      <c r="AJ637" s="929">
        <f t="shared" si="59"/>
        <v>5.65</v>
      </c>
      <c r="AK637" s="164"/>
      <c r="AL637" s="385">
        <v>12</v>
      </c>
      <c r="AM637" s="289" t="s">
        <v>329</v>
      </c>
      <c r="AN637" s="288"/>
      <c r="AO637" s="288"/>
      <c r="AP637" s="1101">
        <f>AE637-AJ637</f>
        <v>7.2320000000000011</v>
      </c>
      <c r="AQ637" s="200"/>
      <c r="AR637" s="200"/>
      <c r="AS637" s="200"/>
      <c r="AT637" s="201"/>
      <c r="AU637" s="200"/>
    </row>
    <row r="638" spans="1:50" s="127" customFormat="1" hidden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275"/>
      <c r="AF638" s="811"/>
      <c r="AG638" s="931"/>
      <c r="AH638" s="152">
        <v>2.57</v>
      </c>
      <c r="AI638" s="152"/>
      <c r="AJ638" s="929">
        <f t="shared" si="59"/>
        <v>2.57</v>
      </c>
      <c r="AK638" s="164"/>
      <c r="AL638" s="385">
        <v>14</v>
      </c>
      <c r="AM638" s="289" t="s">
        <v>327</v>
      </c>
      <c r="AN638" s="254">
        <v>0</v>
      </c>
      <c r="AO638" s="152"/>
      <c r="AP638" s="1049"/>
      <c r="AQ638" s="200"/>
      <c r="AR638" s="200"/>
      <c r="AS638" s="200"/>
      <c r="AT638" s="201"/>
      <c r="AU638" s="200"/>
    </row>
    <row r="639" spans="1:50" s="127" customFormat="1" hidden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275"/>
      <c r="AF639" s="811"/>
      <c r="AG639" s="931"/>
      <c r="AH639" s="152">
        <v>3.8</v>
      </c>
      <c r="AI639" s="152"/>
      <c r="AJ639" s="929">
        <f t="shared" si="59"/>
        <v>3.8</v>
      </c>
      <c r="AK639" s="155"/>
      <c r="AL639" s="385">
        <v>16</v>
      </c>
      <c r="AM639" s="289" t="s">
        <v>326</v>
      </c>
      <c r="AN639" s="254">
        <f>AC639-AJ639</f>
        <v>2.0300000000000011</v>
      </c>
      <c r="AO639" s="152"/>
      <c r="AP639" s="1049"/>
      <c r="AQ639" s="200"/>
      <c r="AR639" s="200"/>
      <c r="AS639" s="200"/>
      <c r="AT639" s="201"/>
      <c r="AU639" s="200"/>
    </row>
    <row r="640" spans="1:50" s="127" customFormat="1" hidden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275"/>
      <c r="AF640" s="811"/>
      <c r="AG640" s="931"/>
      <c r="AH640" s="152">
        <v>5.1100000000000003</v>
      </c>
      <c r="AI640" s="152"/>
      <c r="AJ640" s="929">
        <f t="shared" si="59"/>
        <v>5.1100000000000003</v>
      </c>
      <c r="AK640" s="164"/>
      <c r="AL640" s="385">
        <v>17</v>
      </c>
      <c r="AM640" s="289" t="s">
        <v>325</v>
      </c>
      <c r="AN640" s="473">
        <v>0</v>
      </c>
      <c r="AO640" s="152"/>
      <c r="AP640" s="1049"/>
      <c r="AQ640" s="200"/>
      <c r="AR640" s="200"/>
      <c r="AS640" s="200"/>
      <c r="AT640" s="201"/>
      <c r="AU640" s="200"/>
    </row>
    <row r="641" spans="1:50" s="127" customFormat="1" hidden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90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827"/>
      <c r="AF641" s="811"/>
      <c r="AG641" s="935"/>
      <c r="AH641" s="212">
        <v>3.9</v>
      </c>
      <c r="AI641" s="212"/>
      <c r="AJ641" s="929">
        <f t="shared" si="59"/>
        <v>3.9</v>
      </c>
      <c r="AK641" s="164"/>
      <c r="AL641" s="474">
        <v>18</v>
      </c>
      <c r="AM641" s="475" t="s">
        <v>324</v>
      </c>
      <c r="AN641" s="476">
        <f>AC641-AJ641</f>
        <v>2.1</v>
      </c>
      <c r="AO641" s="212"/>
      <c r="AP641" s="1057"/>
      <c r="AQ641" s="200"/>
      <c r="AR641" s="200"/>
      <c r="AS641" s="200"/>
      <c r="AT641" s="201"/>
      <c r="AU641" s="200"/>
    </row>
    <row r="642" spans="1:50" s="127" customFormat="1" hidden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275"/>
      <c r="AF642" s="811"/>
      <c r="AG642" s="814"/>
      <c r="AH642" s="152"/>
      <c r="AI642" s="152"/>
      <c r="AJ642" s="152"/>
      <c r="AK642" s="164"/>
      <c r="AL642" s="152"/>
      <c r="AM642" s="152"/>
      <c r="AN642" s="152"/>
      <c r="AO642" s="152"/>
      <c r="AP642" s="1049"/>
      <c r="AQ642" s="200"/>
      <c r="AR642" s="200"/>
      <c r="AS642" s="200"/>
      <c r="AT642" s="201"/>
      <c r="AU642" s="200"/>
    </row>
    <row r="643" spans="1:50" s="127" customFormat="1" hidden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275"/>
      <c r="AF643" s="811"/>
      <c r="AG643" s="814"/>
      <c r="AH643" s="152"/>
      <c r="AI643" s="152"/>
      <c r="AJ643" s="152"/>
      <c r="AK643" s="164"/>
      <c r="AL643" s="152"/>
      <c r="AM643" s="152"/>
      <c r="AN643" s="152"/>
      <c r="AO643" s="152"/>
      <c r="AP643" s="1049"/>
      <c r="AQ643" s="200"/>
      <c r="AR643" s="200"/>
      <c r="AS643" s="200"/>
      <c r="AT643" s="201"/>
      <c r="AU643" s="200"/>
    </row>
    <row r="644" spans="1:50" s="127" customFormat="1" hidden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275"/>
      <c r="AF644" s="811"/>
      <c r="AG644" s="814"/>
      <c r="AH644" s="152"/>
      <c r="AI644" s="152"/>
      <c r="AJ644" s="152"/>
      <c r="AK644" s="164"/>
      <c r="AL644" s="152"/>
      <c r="AM644" s="152"/>
      <c r="AN644" s="152"/>
      <c r="AO644" s="152"/>
      <c r="AP644" s="1049"/>
      <c r="AQ644" s="200"/>
      <c r="AR644" s="200"/>
      <c r="AS644" s="200"/>
      <c r="AT644" s="201"/>
      <c r="AU644" s="200"/>
    </row>
    <row r="645" spans="1:50" s="127" customFormat="1" hidden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90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275"/>
      <c r="AF645" s="811"/>
      <c r="AG645" s="826"/>
      <c r="AH645" s="212"/>
      <c r="AI645" s="212"/>
      <c r="AJ645" s="212"/>
      <c r="AK645" s="209"/>
      <c r="AL645" s="152"/>
      <c r="AM645" s="152"/>
      <c r="AN645" s="152"/>
      <c r="AO645" s="152"/>
      <c r="AP645" s="1049"/>
      <c r="AQ645" s="200"/>
      <c r="AR645" s="200"/>
      <c r="AS645" s="200"/>
      <c r="AT645" s="201"/>
      <c r="AU645" s="200"/>
    </row>
    <row r="646" spans="1:50" s="127" customFormat="1" hidden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90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827"/>
      <c r="AF646" s="811"/>
      <c r="AG646" s="826"/>
      <c r="AH646" s="212"/>
      <c r="AI646" s="212"/>
      <c r="AJ646" s="212"/>
      <c r="AK646" s="209"/>
      <c r="AL646" s="212"/>
      <c r="AM646" s="212"/>
      <c r="AN646" s="212"/>
      <c r="AO646" s="212"/>
      <c r="AP646" s="1057"/>
      <c r="AQ646" s="1035" t="s">
        <v>0</v>
      </c>
      <c r="AR646" s="219" t="s">
        <v>39</v>
      </c>
      <c r="AS646" s="176" t="s">
        <v>904</v>
      </c>
      <c r="AT646" s="478" t="s">
        <v>918</v>
      </c>
      <c r="AU646" s="200"/>
      <c r="AV646" s="156" t="s">
        <v>925</v>
      </c>
      <c r="AW646" s="156" t="s">
        <v>37</v>
      </c>
      <c r="AX646" s="156" t="s">
        <v>855</v>
      </c>
    </row>
    <row r="647" spans="1:50" ht="16.5" hidden="1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936"/>
      <c r="AF647" s="937"/>
      <c r="AG647" s="938"/>
      <c r="AH647" s="479"/>
      <c r="AI647" s="479"/>
      <c r="AJ647" s="479"/>
      <c r="AK647" s="479"/>
      <c r="AL647" s="479"/>
      <c r="AM647" s="479"/>
      <c r="AN647" s="479"/>
      <c r="AO647" s="479"/>
      <c r="AP647" s="1102"/>
      <c r="AQ647" s="1036">
        <f>SUM(E628:G639)</f>
        <v>230.19</v>
      </c>
      <c r="AR647" s="329">
        <f>SUM(K628:M645)</f>
        <v>153.57</v>
      </c>
      <c r="AS647" s="330">
        <f>SUM(Q634:S641)</f>
        <v>58.397000000000006</v>
      </c>
      <c r="AT647" s="359">
        <f>SUM(AN628:AP646)</f>
        <v>11.362000000000002</v>
      </c>
      <c r="AU647" s="1127"/>
      <c r="AV647" s="513">
        <f>SUM(AC628:AC646)</f>
        <v>22.675000000000001</v>
      </c>
      <c r="AW647" s="513">
        <f>SUM(AD628:AD646)</f>
        <v>0</v>
      </c>
      <c r="AX647" s="513">
        <f>SUM(AE628:AE646)</f>
        <v>12.882000000000001</v>
      </c>
    </row>
    <row r="648" spans="1:50" hidden="1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939">
        <v>19.500999999999998</v>
      </c>
      <c r="AF648" s="940"/>
      <c r="AG648" s="941"/>
      <c r="AH648" s="486">
        <v>15.08</v>
      </c>
      <c r="AI648" s="486"/>
      <c r="AJ648" s="486">
        <f>AG648+AH648+AI648</f>
        <v>15.08</v>
      </c>
      <c r="AK648" s="485"/>
      <c r="AL648" s="223">
        <v>1</v>
      </c>
      <c r="AM648" s="223" t="s">
        <v>321</v>
      </c>
      <c r="AN648" s="223"/>
      <c r="AO648" s="223"/>
      <c r="AP648" s="1103">
        <f>AE648-AJ648</f>
        <v>4.4209999999999976</v>
      </c>
      <c r="AQ648" s="192"/>
      <c r="AR648" s="133"/>
      <c r="AS648" s="133"/>
      <c r="AT648" s="134"/>
      <c r="AU648" s="156"/>
    </row>
    <row r="649" spans="1:50" hidden="1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942"/>
      <c r="AF649" s="940"/>
      <c r="AG649" s="673"/>
      <c r="AH649" s="148"/>
      <c r="AI649" s="148"/>
      <c r="AJ649" s="148"/>
      <c r="AK649" s="164"/>
      <c r="AL649" s="229"/>
      <c r="AM649" s="229"/>
      <c r="AN649" s="229"/>
      <c r="AO649" s="229"/>
      <c r="AP649" s="1104"/>
      <c r="AQ649" s="200"/>
      <c r="AR649" s="156"/>
      <c r="AS649" s="156"/>
      <c r="AT649" s="157"/>
      <c r="AU649" s="156"/>
    </row>
    <row r="650" spans="1:50" hidden="1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943">
        <v>1</v>
      </c>
      <c r="AF650" s="944"/>
      <c r="AG650" s="945"/>
      <c r="AH650" s="153"/>
      <c r="AI650" s="153">
        <v>1</v>
      </c>
      <c r="AJ650" s="153">
        <f>AG650+AH650+AI650</f>
        <v>1</v>
      </c>
      <c r="AK650" s="155"/>
      <c r="AL650" s="229">
        <v>2</v>
      </c>
      <c r="AM650" s="229" t="s">
        <v>319</v>
      </c>
      <c r="AN650" s="229"/>
      <c r="AO650" s="229"/>
      <c r="AP650" s="1105">
        <f>AE650-AJ650</f>
        <v>0</v>
      </c>
      <c r="AQ650" s="200"/>
      <c r="AR650" s="156"/>
      <c r="AS650" s="156"/>
      <c r="AT650" s="157"/>
      <c r="AU650" s="156"/>
    </row>
    <row r="651" spans="1:50" hidden="1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889"/>
      <c r="AF651" s="937"/>
      <c r="AG651" s="673"/>
      <c r="AH651" s="148"/>
      <c r="AI651" s="148"/>
      <c r="AJ651" s="148"/>
      <c r="AK651" s="164"/>
      <c r="AL651" s="227"/>
      <c r="AM651" s="227"/>
      <c r="AN651" s="227"/>
      <c r="AO651" s="227"/>
      <c r="AP651" s="1088"/>
      <c r="AQ651" s="200"/>
      <c r="AR651" s="156"/>
      <c r="AS651" s="156"/>
      <c r="AT651" s="157"/>
      <c r="AU651" s="156"/>
    </row>
    <row r="652" spans="1:50" hidden="1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889"/>
      <c r="AF652" s="937"/>
      <c r="AG652" s="673"/>
      <c r="AH652" s="148"/>
      <c r="AI652" s="148"/>
      <c r="AJ652" s="148"/>
      <c r="AK652" s="164"/>
      <c r="AL652" s="227"/>
      <c r="AM652" s="227"/>
      <c r="AN652" s="227"/>
      <c r="AO652" s="227"/>
      <c r="AP652" s="1088"/>
      <c r="AQ652" s="200"/>
      <c r="AR652" s="156"/>
      <c r="AS652" s="156"/>
      <c r="AT652" s="157"/>
      <c r="AU652" s="156"/>
    </row>
    <row r="653" spans="1:50" hidden="1" x14ac:dyDescent="0.25">
      <c r="A653" s="1313"/>
      <c r="B653" s="1338"/>
      <c r="C653" s="172">
        <f t="shared" ref="C653:C659" si="60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889"/>
      <c r="AF653" s="937"/>
      <c r="AG653" s="673"/>
      <c r="AH653" s="148"/>
      <c r="AI653" s="148"/>
      <c r="AJ653" s="148"/>
      <c r="AK653" s="164"/>
      <c r="AL653" s="227"/>
      <c r="AM653" s="227"/>
      <c r="AN653" s="227"/>
      <c r="AO653" s="227"/>
      <c r="AP653" s="1088"/>
      <c r="AQ653" s="200"/>
      <c r="AR653" s="156"/>
      <c r="AS653" s="156"/>
      <c r="AT653" s="157"/>
      <c r="AU653" s="156"/>
    </row>
    <row r="654" spans="1:50" hidden="1" x14ac:dyDescent="0.25">
      <c r="A654" s="1313"/>
      <c r="B654" s="1338"/>
      <c r="C654" s="490">
        <f t="shared" si="60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889"/>
      <c r="AF654" s="937"/>
      <c r="AG654" s="673"/>
      <c r="AH654" s="148"/>
      <c r="AI654" s="148"/>
      <c r="AJ654" s="148"/>
      <c r="AK654" s="164"/>
      <c r="AL654" s="227"/>
      <c r="AM654" s="227"/>
      <c r="AN654" s="227"/>
      <c r="AO654" s="227"/>
      <c r="AP654" s="1088"/>
      <c r="AQ654" s="200"/>
      <c r="AR654" s="156"/>
      <c r="AS654" s="156"/>
      <c r="AT654" s="157"/>
      <c r="AU654" s="156"/>
    </row>
    <row r="655" spans="1:50" hidden="1" x14ac:dyDescent="0.25">
      <c r="A655" s="1313"/>
      <c r="B655" s="1338"/>
      <c r="C655" s="490">
        <f t="shared" si="60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889"/>
      <c r="AF655" s="937"/>
      <c r="AG655" s="673"/>
      <c r="AH655" s="148"/>
      <c r="AI655" s="148"/>
      <c r="AJ655" s="148"/>
      <c r="AK655" s="164"/>
      <c r="AL655" s="227"/>
      <c r="AM655" s="227"/>
      <c r="AN655" s="227"/>
      <c r="AO655" s="227"/>
      <c r="AP655" s="1088"/>
      <c r="AQ655" s="200"/>
      <c r="AR655" s="156"/>
      <c r="AS655" s="156"/>
      <c r="AT655" s="157"/>
      <c r="AU655" s="156"/>
    </row>
    <row r="656" spans="1:50" hidden="1" x14ac:dyDescent="0.25">
      <c r="A656" s="1313"/>
      <c r="B656" s="1338"/>
      <c r="C656" s="490">
        <f t="shared" si="60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889"/>
      <c r="AF656" s="937"/>
      <c r="AG656" s="673"/>
      <c r="AH656" s="148"/>
      <c r="AI656" s="148"/>
      <c r="AJ656" s="148"/>
      <c r="AK656" s="164"/>
      <c r="AL656" s="227"/>
      <c r="AM656" s="227"/>
      <c r="AN656" s="227"/>
      <c r="AO656" s="227"/>
      <c r="AP656" s="1088"/>
      <c r="AQ656" s="200"/>
      <c r="AR656" s="156"/>
      <c r="AS656" s="156"/>
      <c r="AT656" s="157"/>
      <c r="AU656" s="156"/>
    </row>
    <row r="657" spans="1:50" hidden="1" x14ac:dyDescent="0.25">
      <c r="A657" s="1313"/>
      <c r="B657" s="1338"/>
      <c r="C657" s="490">
        <f t="shared" si="60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889"/>
      <c r="AF657" s="937"/>
      <c r="AG657" s="673"/>
      <c r="AH657" s="148"/>
      <c r="AI657" s="148"/>
      <c r="AJ657" s="148"/>
      <c r="AK657" s="164"/>
      <c r="AL657" s="227"/>
      <c r="AM657" s="227"/>
      <c r="AN657" s="227"/>
      <c r="AO657" s="227"/>
      <c r="AP657" s="1088"/>
      <c r="AQ657" s="200"/>
      <c r="AR657" s="156"/>
      <c r="AS657" s="156"/>
      <c r="AT657" s="157"/>
      <c r="AU657" s="156"/>
    </row>
    <row r="658" spans="1:50" hidden="1" x14ac:dyDescent="0.25">
      <c r="A658" s="1313"/>
      <c r="B658" s="1338"/>
      <c r="C658" s="490">
        <f t="shared" si="60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889"/>
      <c r="AF658" s="937"/>
      <c r="AG658" s="673"/>
      <c r="AH658" s="148"/>
      <c r="AI658" s="148"/>
      <c r="AJ658" s="148"/>
      <c r="AK658" s="164"/>
      <c r="AL658" s="227"/>
      <c r="AM658" s="227"/>
      <c r="AN658" s="227"/>
      <c r="AO658" s="227"/>
      <c r="AP658" s="1088"/>
      <c r="AQ658" s="200"/>
      <c r="AR658" s="156"/>
      <c r="AS658" s="156"/>
      <c r="AT658" s="157"/>
      <c r="AU658" s="156"/>
    </row>
    <row r="659" spans="1:50" hidden="1" x14ac:dyDescent="0.25">
      <c r="A659" s="1313"/>
      <c r="B659" s="1338"/>
      <c r="C659" s="172">
        <f t="shared" si="60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889"/>
      <c r="AF659" s="937"/>
      <c r="AG659" s="673"/>
      <c r="AH659" s="148"/>
      <c r="AI659" s="148"/>
      <c r="AJ659" s="148"/>
      <c r="AK659" s="164"/>
      <c r="AL659" s="227"/>
      <c r="AM659" s="227"/>
      <c r="AN659" s="227"/>
      <c r="AO659" s="227"/>
      <c r="AP659" s="1088"/>
      <c r="AQ659" s="200"/>
      <c r="AR659" s="156"/>
      <c r="AS659" s="156"/>
      <c r="AT659" s="157"/>
      <c r="AU659" s="156"/>
    </row>
    <row r="660" spans="1:50" hidden="1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889"/>
      <c r="AF660" s="937"/>
      <c r="AG660" s="673"/>
      <c r="AH660" s="148"/>
      <c r="AI660" s="148"/>
      <c r="AJ660" s="148"/>
      <c r="AK660" s="164"/>
      <c r="AL660" s="227"/>
      <c r="AM660" s="227"/>
      <c r="AN660" s="227"/>
      <c r="AO660" s="227"/>
      <c r="AP660" s="1088"/>
      <c r="AQ660" s="200"/>
      <c r="AR660" s="156"/>
      <c r="AS660" s="156"/>
      <c r="AT660" s="157"/>
      <c r="AU660" s="156"/>
    </row>
    <row r="661" spans="1:50" hidden="1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275"/>
      <c r="AF661" s="811"/>
      <c r="AG661" s="673"/>
      <c r="AH661" s="148"/>
      <c r="AI661" s="148"/>
      <c r="AJ661" s="148"/>
      <c r="AK661" s="164"/>
      <c r="AL661" s="152"/>
      <c r="AM661" s="152"/>
      <c r="AN661" s="152"/>
      <c r="AO661" s="152"/>
      <c r="AP661" s="1049"/>
      <c r="AQ661" s="200"/>
      <c r="AR661" s="156"/>
      <c r="AS661" s="156"/>
      <c r="AT661" s="157"/>
      <c r="AU661" s="156"/>
    </row>
    <row r="662" spans="1:50" hidden="1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946"/>
      <c r="AF662" s="947"/>
      <c r="AG662" s="948"/>
      <c r="AH662" s="210"/>
      <c r="AI662" s="210"/>
      <c r="AJ662" s="210"/>
      <c r="AK662" s="255"/>
      <c r="AL662" s="494"/>
      <c r="AM662" s="495"/>
      <c r="AN662" s="495"/>
      <c r="AO662" s="496"/>
      <c r="AP662" s="1106"/>
      <c r="AQ662" s="333" t="s">
        <v>0</v>
      </c>
      <c r="AR662" s="176" t="s">
        <v>39</v>
      </c>
      <c r="AS662" s="176" t="s">
        <v>904</v>
      </c>
      <c r="AT662" s="257" t="s">
        <v>918</v>
      </c>
      <c r="AU662" s="156"/>
      <c r="AV662" s="156" t="s">
        <v>925</v>
      </c>
      <c r="AW662" s="156" t="s">
        <v>37</v>
      </c>
      <c r="AX662" s="156" t="s">
        <v>855</v>
      </c>
    </row>
    <row r="663" spans="1:50" ht="16.5" hidden="1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832"/>
      <c r="AF663" s="833"/>
      <c r="AG663" s="949"/>
      <c r="AH663" s="950"/>
      <c r="AI663" s="950"/>
      <c r="AJ663" s="950"/>
      <c r="AK663" s="499"/>
      <c r="AL663" s="499"/>
      <c r="AM663" s="498"/>
      <c r="AN663" s="498"/>
      <c r="AO663" s="499"/>
      <c r="AP663" s="1063"/>
      <c r="AQ663" s="1036">
        <f>SUM(E648:G659)</f>
        <v>88.863</v>
      </c>
      <c r="AR663" s="329">
        <f>SUM(K648:M661)</f>
        <v>109.364</v>
      </c>
      <c r="AS663" s="330">
        <f>SUM(Q648:S662)</f>
        <v>20.500999999999998</v>
      </c>
      <c r="AT663" s="359">
        <f>SUM(AN648:AP662)</f>
        <v>4.4209999999999976</v>
      </c>
      <c r="AU663" s="1127"/>
      <c r="AV663" s="513">
        <f>SUM(AC648:AC662)</f>
        <v>0</v>
      </c>
      <c r="AW663" s="513">
        <f>SUM(AD648:AD662)</f>
        <v>0</v>
      </c>
      <c r="AX663" s="513">
        <f>SUM(AE648:AE662)</f>
        <v>20.500999999999998</v>
      </c>
    </row>
    <row r="664" spans="1:50" hidden="1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77"/>
      <c r="AD664" s="777"/>
      <c r="AE664" s="951"/>
      <c r="AF664" s="952"/>
      <c r="AG664" s="953"/>
      <c r="AH664" s="953"/>
      <c r="AI664" s="954"/>
      <c r="AJ664" s="50"/>
      <c r="AK664" s="502"/>
      <c r="AL664" s="52"/>
      <c r="AM664" s="501"/>
      <c r="AN664" s="777"/>
      <c r="AO664" s="777"/>
      <c r="AP664" s="1107"/>
      <c r="AQ664" s="192"/>
      <c r="AR664" s="133"/>
      <c r="AS664" s="133"/>
      <c r="AT664" s="134"/>
      <c r="AU664" s="156"/>
    </row>
    <row r="665" spans="1:50" hidden="1" x14ac:dyDescent="0.25">
      <c r="A665" s="1313"/>
      <c r="B665" s="1338"/>
      <c r="C665" s="789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774" t="s">
        <v>870</v>
      </c>
      <c r="K665" s="504"/>
      <c r="L665" s="640"/>
      <c r="M665" s="504">
        <v>17.36</v>
      </c>
      <c r="N665" s="505"/>
      <c r="O665" s="694"/>
      <c r="P665" s="774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775"/>
      <c r="AB665" s="774"/>
      <c r="AC665" s="775"/>
      <c r="AD665" s="775"/>
      <c r="AE665" s="955"/>
      <c r="AF665" s="952"/>
      <c r="AG665" s="953"/>
      <c r="AH665" s="953"/>
      <c r="AI665" s="954"/>
      <c r="AJ665" s="50"/>
      <c r="AK665" s="505"/>
      <c r="AL665" s="775"/>
      <c r="AM665" s="774"/>
      <c r="AN665" s="775"/>
      <c r="AO665" s="775"/>
      <c r="AP665" s="1108"/>
      <c r="AQ665" s="200"/>
      <c r="AR665" s="156"/>
      <c r="AS665" s="156"/>
      <c r="AT665" s="360"/>
      <c r="AU665" s="432"/>
    </row>
    <row r="666" spans="1:50" hidden="1" x14ac:dyDescent="0.25">
      <c r="A666" s="1313"/>
      <c r="B666" s="1338"/>
      <c r="C666" s="789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774" t="s">
        <v>871</v>
      </c>
      <c r="K666" s="504"/>
      <c r="L666" s="640">
        <v>10.1</v>
      </c>
      <c r="M666" s="506"/>
      <c r="N666" s="507"/>
      <c r="O666" s="694"/>
      <c r="P666" s="774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775"/>
      <c r="AD666" s="775"/>
      <c r="AE666" s="955"/>
      <c r="AF666" s="952"/>
      <c r="AG666" s="953"/>
      <c r="AH666" s="953"/>
      <c r="AI666" s="954"/>
      <c r="AJ666" s="50"/>
      <c r="AK666" s="507"/>
      <c r="AL666" s="614"/>
      <c r="AM666" s="614"/>
      <c r="AN666" s="775"/>
      <c r="AO666" s="775"/>
      <c r="AP666" s="1108"/>
      <c r="AQ666" s="200"/>
      <c r="AR666" s="156"/>
      <c r="AS666" s="156"/>
      <c r="AT666" s="157"/>
      <c r="AU666" s="156"/>
    </row>
    <row r="667" spans="1:50" hidden="1" x14ac:dyDescent="0.25">
      <c r="A667" s="1313"/>
      <c r="B667" s="1338"/>
      <c r="C667" s="789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774" t="s">
        <v>872</v>
      </c>
      <c r="K667" s="504">
        <v>6.91</v>
      </c>
      <c r="L667" s="640"/>
      <c r="M667" s="506"/>
      <c r="N667" s="507"/>
      <c r="O667" s="344">
        <v>4</v>
      </c>
      <c r="P667" s="774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774" t="s">
        <v>872</v>
      </c>
      <c r="AC667" s="504">
        <v>3.173</v>
      </c>
      <c r="AD667" s="640"/>
      <c r="AE667" s="955"/>
      <c r="AF667" s="952"/>
      <c r="AG667" s="953"/>
      <c r="AH667" s="953"/>
      <c r="AI667" s="954">
        <v>1.55</v>
      </c>
      <c r="AJ667" s="50">
        <f t="shared" ref="AJ667:AJ698" si="61">AG667+AH667+AI667</f>
        <v>1.55</v>
      </c>
      <c r="AK667" s="507"/>
      <c r="AL667" s="344">
        <v>4</v>
      </c>
      <c r="AM667" s="774" t="s">
        <v>872</v>
      </c>
      <c r="AN667" s="504">
        <f>AC667-$AJ667</f>
        <v>1.623</v>
      </c>
      <c r="AO667" s="504"/>
      <c r="AP667" s="1109"/>
      <c r="AQ667" s="200"/>
      <c r="AR667" s="156"/>
      <c r="AS667" s="156"/>
      <c r="AT667" s="157"/>
      <c r="AU667" s="156"/>
    </row>
    <row r="668" spans="1:50" hidden="1" x14ac:dyDescent="0.25">
      <c r="A668" s="1313"/>
      <c r="B668" s="1338"/>
      <c r="C668" s="789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774" t="s">
        <v>873</v>
      </c>
      <c r="K668" s="504"/>
      <c r="L668" s="640">
        <v>14.36</v>
      </c>
      <c r="M668" s="506"/>
      <c r="N668" s="507"/>
      <c r="O668" s="344"/>
      <c r="P668" s="774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774"/>
      <c r="AC668" s="504"/>
      <c r="AD668" s="504"/>
      <c r="AE668" s="955"/>
      <c r="AF668" s="952"/>
      <c r="AG668" s="953"/>
      <c r="AH668" s="953"/>
      <c r="AI668" s="954"/>
      <c r="AJ668" s="50"/>
      <c r="AK668" s="507"/>
      <c r="AL668" s="344"/>
      <c r="AM668" s="774"/>
      <c r="AN668" s="504"/>
      <c r="AO668" s="504"/>
      <c r="AP668" s="1108"/>
      <c r="AQ668" s="200"/>
      <c r="AR668" s="156"/>
      <c r="AS668" s="156"/>
      <c r="AT668" s="157"/>
      <c r="AU668" s="156"/>
    </row>
    <row r="669" spans="1:50" hidden="1" x14ac:dyDescent="0.25">
      <c r="A669" s="1313"/>
      <c r="B669" s="1338"/>
      <c r="C669" s="789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774" t="s">
        <v>874</v>
      </c>
      <c r="K669" s="509"/>
      <c r="L669" s="732"/>
      <c r="M669" s="504">
        <v>17.93</v>
      </c>
      <c r="N669" s="505"/>
      <c r="O669" s="344"/>
      <c r="P669" s="774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774"/>
      <c r="AC669" s="509"/>
      <c r="AD669" s="509"/>
      <c r="AE669" s="955"/>
      <c r="AF669" s="952"/>
      <c r="AG669" s="953"/>
      <c r="AH669" s="953"/>
      <c r="AI669" s="954"/>
      <c r="AJ669" s="50"/>
      <c r="AK669" s="505"/>
      <c r="AL669" s="344"/>
      <c r="AM669" s="774"/>
      <c r="AN669" s="504"/>
      <c r="AO669" s="509"/>
      <c r="AP669" s="1108"/>
      <c r="AQ669" s="200"/>
      <c r="AR669" s="156"/>
      <c r="AS669" s="156"/>
      <c r="AT669" s="157"/>
      <c r="AU669" s="156"/>
    </row>
    <row r="670" spans="1:50" hidden="1" x14ac:dyDescent="0.25">
      <c r="A670" s="1313"/>
      <c r="B670" s="1338"/>
      <c r="C670" s="789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89">
        <v>7</v>
      </c>
      <c r="J670" s="617" t="s">
        <v>875</v>
      </c>
      <c r="K670" s="733"/>
      <c r="L670" s="621">
        <v>14.3</v>
      </c>
      <c r="M670" s="733"/>
      <c r="N670" s="511"/>
      <c r="O670" s="789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89">
        <v>7</v>
      </c>
      <c r="AB670" s="617" t="s">
        <v>875</v>
      </c>
      <c r="AC670" s="733"/>
      <c r="AD670" s="621">
        <v>14.3</v>
      </c>
      <c r="AE670" s="955"/>
      <c r="AF670" s="952"/>
      <c r="AG670" s="953"/>
      <c r="AH670" s="953"/>
      <c r="AI670" s="954">
        <v>14.3</v>
      </c>
      <c r="AJ670" s="50">
        <f t="shared" si="61"/>
        <v>14.3</v>
      </c>
      <c r="AK670" s="511"/>
      <c r="AL670" s="789">
        <v>7</v>
      </c>
      <c r="AM670" s="617" t="s">
        <v>875</v>
      </c>
      <c r="AN670" s="504"/>
      <c r="AO670" s="621">
        <f>AD670-AJ670</f>
        <v>0</v>
      </c>
      <c r="AP670" s="1108"/>
      <c r="AQ670" s="200"/>
      <c r="AR670" s="432"/>
      <c r="AS670" s="432"/>
      <c r="AT670" s="157"/>
      <c r="AU670" s="156"/>
    </row>
    <row r="671" spans="1:50" hidden="1" x14ac:dyDescent="0.25">
      <c r="A671" s="1313"/>
      <c r="B671" s="1338"/>
      <c r="C671" s="789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89">
        <v>8</v>
      </c>
      <c r="J671" s="617" t="s">
        <v>876</v>
      </c>
      <c r="K671" s="733"/>
      <c r="L671" s="621">
        <v>11.4</v>
      </c>
      <c r="M671" s="733"/>
      <c r="N671" s="511"/>
      <c r="O671" s="789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89">
        <v>8</v>
      </c>
      <c r="AB671" s="617" t="s">
        <v>876</v>
      </c>
      <c r="AC671" s="733"/>
      <c r="AD671" s="621">
        <v>11.4</v>
      </c>
      <c r="AE671" s="955"/>
      <c r="AF671" s="952"/>
      <c r="AG671" s="953"/>
      <c r="AH671" s="953"/>
      <c r="AI671" s="954">
        <v>8.94</v>
      </c>
      <c r="AJ671" s="50">
        <f t="shared" si="61"/>
        <v>8.94</v>
      </c>
      <c r="AK671" s="511"/>
      <c r="AL671" s="789">
        <v>8</v>
      </c>
      <c r="AM671" s="617" t="s">
        <v>876</v>
      </c>
      <c r="AN671" s="504"/>
      <c r="AO671" s="621">
        <f>AD671-AJ671</f>
        <v>2.4600000000000009</v>
      </c>
      <c r="AP671" s="1108"/>
      <c r="AQ671" s="200"/>
      <c r="AR671" s="156"/>
      <c r="AS671" s="156"/>
      <c r="AT671" s="157"/>
      <c r="AU671" s="156"/>
    </row>
    <row r="672" spans="1:50" hidden="1" x14ac:dyDescent="0.25">
      <c r="A672" s="1313"/>
      <c r="B672" s="1338"/>
      <c r="C672" s="789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89">
        <v>9</v>
      </c>
      <c r="J672" s="617" t="s">
        <v>877</v>
      </c>
      <c r="K672" s="503">
        <v>7</v>
      </c>
      <c r="L672" s="621"/>
      <c r="M672" s="503"/>
      <c r="N672" s="505"/>
      <c r="O672" s="789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955"/>
      <c r="AF672" s="952"/>
      <c r="AG672" s="953"/>
      <c r="AH672" s="953">
        <v>2.08</v>
      </c>
      <c r="AI672" s="954">
        <v>4.92</v>
      </c>
      <c r="AJ672" s="50">
        <f t="shared" si="61"/>
        <v>7</v>
      </c>
      <c r="AK672" s="505"/>
      <c r="AL672" s="734">
        <v>9</v>
      </c>
      <c r="AM672" s="735" t="s">
        <v>877</v>
      </c>
      <c r="AN672" s="504">
        <v>0</v>
      </c>
      <c r="AO672" s="504"/>
      <c r="AP672" s="1108"/>
      <c r="AQ672" s="200"/>
      <c r="AR672" s="156"/>
      <c r="AS672" s="156"/>
      <c r="AT672" s="157"/>
      <c r="AU672" s="156"/>
    </row>
    <row r="673" spans="1:47" hidden="1" x14ac:dyDescent="0.25">
      <c r="A673" s="1313"/>
      <c r="B673" s="1338"/>
      <c r="C673" s="789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774" t="s">
        <v>878</v>
      </c>
      <c r="K673" s="504">
        <v>9.18</v>
      </c>
      <c r="L673" s="621"/>
      <c r="M673" s="503"/>
      <c r="N673" s="505"/>
      <c r="O673" s="344">
        <v>10</v>
      </c>
      <c r="P673" s="774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773">
        <v>10</v>
      </c>
      <c r="AB673" s="772" t="s">
        <v>878</v>
      </c>
      <c r="AC673" s="773">
        <v>8.36</v>
      </c>
      <c r="AD673" s="773"/>
      <c r="AE673" s="955"/>
      <c r="AF673" s="952"/>
      <c r="AG673" s="953">
        <v>0.15</v>
      </c>
      <c r="AH673" s="953">
        <v>0.24</v>
      </c>
      <c r="AI673" s="954"/>
      <c r="AJ673" s="50">
        <f t="shared" si="61"/>
        <v>0.39</v>
      </c>
      <c r="AK673" s="505"/>
      <c r="AL673" s="773">
        <v>10</v>
      </c>
      <c r="AM673" s="772" t="s">
        <v>878</v>
      </c>
      <c r="AN673" s="504">
        <f>AC673-$AJ673</f>
        <v>7.97</v>
      </c>
      <c r="AO673" s="773"/>
      <c r="AP673" s="1108"/>
      <c r="AQ673" s="200"/>
      <c r="AR673" s="156"/>
      <c r="AS673" s="156"/>
      <c r="AT673" s="157"/>
      <c r="AU673" s="156"/>
    </row>
    <row r="674" spans="1:47" hidden="1" x14ac:dyDescent="0.25">
      <c r="A674" s="1313"/>
      <c r="B674" s="1338"/>
      <c r="C674" s="789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774" t="s">
        <v>879</v>
      </c>
      <c r="K674" s="504">
        <v>9.25</v>
      </c>
      <c r="L674" s="621"/>
      <c r="M674" s="503"/>
      <c r="N674" s="505"/>
      <c r="O674" s="344"/>
      <c r="P674" s="774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773"/>
      <c r="AB674" s="772"/>
      <c r="AC674" s="773"/>
      <c r="AD674" s="773" t="s">
        <v>267</v>
      </c>
      <c r="AE674" s="955" t="s">
        <v>267</v>
      </c>
      <c r="AF674" s="952"/>
      <c r="AG674" s="953"/>
      <c r="AH674" s="953"/>
      <c r="AI674" s="954"/>
      <c r="AJ674" s="50"/>
      <c r="AK674" s="505"/>
      <c r="AL674" s="773"/>
      <c r="AM674" s="772"/>
      <c r="AN674" s="504"/>
      <c r="AO674" s="773" t="s">
        <v>267</v>
      </c>
      <c r="AP674" s="1108" t="s">
        <v>267</v>
      </c>
      <c r="AQ674" s="200"/>
      <c r="AR674" s="156"/>
      <c r="AS674" s="156"/>
      <c r="AT674" s="157"/>
      <c r="AU674" s="156"/>
    </row>
    <row r="675" spans="1:47" hidden="1" x14ac:dyDescent="0.25">
      <c r="A675" s="1313"/>
      <c r="B675" s="1338"/>
      <c r="C675" s="789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774" t="s">
        <v>120</v>
      </c>
      <c r="K675" s="504">
        <v>6.18</v>
      </c>
      <c r="L675" s="621"/>
      <c r="M675" s="503"/>
      <c r="N675" s="505"/>
      <c r="O675" s="344"/>
      <c r="P675" s="774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773"/>
      <c r="AB675" s="772"/>
      <c r="AC675" s="773"/>
      <c r="AD675" s="773" t="s">
        <v>267</v>
      </c>
      <c r="AE675" s="955" t="s">
        <v>267</v>
      </c>
      <c r="AF675" s="952"/>
      <c r="AG675" s="953"/>
      <c r="AH675" s="953"/>
      <c r="AI675" s="954"/>
      <c r="AJ675" s="50"/>
      <c r="AK675" s="505"/>
      <c r="AL675" s="773"/>
      <c r="AM675" s="772"/>
      <c r="AN675" s="504"/>
      <c r="AO675" s="773" t="s">
        <v>267</v>
      </c>
      <c r="AP675" s="1108" t="s">
        <v>267</v>
      </c>
      <c r="AQ675" s="200"/>
      <c r="AR675" s="156"/>
      <c r="AS675" s="156"/>
      <c r="AT675" s="157"/>
      <c r="AU675" s="156"/>
    </row>
    <row r="676" spans="1:47" hidden="1" x14ac:dyDescent="0.25">
      <c r="A676" s="1313"/>
      <c r="B676" s="1338"/>
      <c r="C676" s="789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774" t="s">
        <v>880</v>
      </c>
      <c r="K676" s="504">
        <v>4.08</v>
      </c>
      <c r="L676" s="621"/>
      <c r="M676" s="503"/>
      <c r="N676" s="505"/>
      <c r="O676" s="344"/>
      <c r="P676" s="774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773"/>
      <c r="AB676" s="772"/>
      <c r="AC676" s="773"/>
      <c r="AD676" s="773" t="s">
        <v>267</v>
      </c>
      <c r="AE676" s="955" t="s">
        <v>267</v>
      </c>
      <c r="AF676" s="952"/>
      <c r="AG676" s="953"/>
      <c r="AH676" s="953"/>
      <c r="AI676" s="954"/>
      <c r="AJ676" s="50"/>
      <c r="AK676" s="505"/>
      <c r="AL676" s="773"/>
      <c r="AM676" s="772"/>
      <c r="AN676" s="504"/>
      <c r="AO676" s="773" t="s">
        <v>267</v>
      </c>
      <c r="AP676" s="1108" t="s">
        <v>267</v>
      </c>
      <c r="AQ676" s="200"/>
      <c r="AR676" s="156"/>
      <c r="AS676" s="156"/>
      <c r="AT676" s="157"/>
      <c r="AU676" s="156"/>
    </row>
    <row r="677" spans="1:47" hidden="1" x14ac:dyDescent="0.25">
      <c r="A677" s="1313"/>
      <c r="B677" s="1338"/>
      <c r="C677" s="789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774" t="s">
        <v>881</v>
      </c>
      <c r="K677" s="504">
        <v>2.02</v>
      </c>
      <c r="L677" s="621"/>
      <c r="M677" s="503"/>
      <c r="N677" s="505"/>
      <c r="O677" s="344">
        <v>14</v>
      </c>
      <c r="P677" s="774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773">
        <v>14</v>
      </c>
      <c r="AB677" s="772" t="s">
        <v>881</v>
      </c>
      <c r="AC677" s="773">
        <v>1.8680000000000001</v>
      </c>
      <c r="AD677" s="773" t="s">
        <v>267</v>
      </c>
      <c r="AE677" s="955" t="s">
        <v>267</v>
      </c>
      <c r="AF677" s="952"/>
      <c r="AG677" s="953">
        <v>0.09</v>
      </c>
      <c r="AH677" s="953"/>
      <c r="AI677" s="954"/>
      <c r="AJ677" s="50">
        <f t="shared" si="61"/>
        <v>0.09</v>
      </c>
      <c r="AK677" s="505"/>
      <c r="AL677" s="773">
        <v>14</v>
      </c>
      <c r="AM677" s="772" t="s">
        <v>881</v>
      </c>
      <c r="AN677" s="504">
        <f>AC677-AJ677</f>
        <v>1.778</v>
      </c>
      <c r="AO677" s="773" t="s">
        <v>267</v>
      </c>
      <c r="AP677" s="1108" t="s">
        <v>267</v>
      </c>
      <c r="AQ677" s="200"/>
      <c r="AR677" s="156"/>
      <c r="AS677" s="156"/>
      <c r="AT677" s="157"/>
      <c r="AU677" s="156"/>
    </row>
    <row r="678" spans="1:47" hidden="1" x14ac:dyDescent="0.25">
      <c r="A678" s="1313"/>
      <c r="B678" s="1338"/>
      <c r="C678" s="789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774" t="s">
        <v>882</v>
      </c>
      <c r="K678" s="504">
        <v>2.77</v>
      </c>
      <c r="L678" s="621"/>
      <c r="M678" s="503"/>
      <c r="N678" s="505"/>
      <c r="O678" s="344">
        <v>15</v>
      </c>
      <c r="P678" s="774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773">
        <v>15</v>
      </c>
      <c r="AB678" s="772" t="s">
        <v>882</v>
      </c>
      <c r="AC678" s="773">
        <v>1.296</v>
      </c>
      <c r="AD678" s="773"/>
      <c r="AE678" s="955"/>
      <c r="AF678" s="952"/>
      <c r="AG678" s="953"/>
      <c r="AH678" s="953">
        <v>0.84</v>
      </c>
      <c r="AI678" s="954"/>
      <c r="AJ678" s="50">
        <f>$AG678+$AH678+$AI678</f>
        <v>0.84</v>
      </c>
      <c r="AK678" s="505"/>
      <c r="AL678" s="773">
        <v>15</v>
      </c>
      <c r="AM678" s="772" t="s">
        <v>882</v>
      </c>
      <c r="AN678" s="504">
        <f>AC678-AJ678</f>
        <v>0.45600000000000007</v>
      </c>
      <c r="AO678" s="773"/>
      <c r="AP678" s="1108"/>
      <c r="AQ678" s="200"/>
      <c r="AR678" s="156"/>
      <c r="AS678" s="156"/>
      <c r="AT678" s="157"/>
      <c r="AU678" s="156"/>
    </row>
    <row r="679" spans="1:47" hidden="1" x14ac:dyDescent="0.25">
      <c r="A679" s="1313"/>
      <c r="B679" s="1338"/>
      <c r="C679" s="789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774" t="s">
        <v>883</v>
      </c>
      <c r="K679" s="504">
        <v>4.08</v>
      </c>
      <c r="L679" s="621"/>
      <c r="M679" s="503"/>
      <c r="N679" s="505"/>
      <c r="O679" s="344"/>
      <c r="P679" s="774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775"/>
      <c r="AB679" s="614"/>
      <c r="AC679" s="775"/>
      <c r="AD679" s="775"/>
      <c r="AE679" s="955"/>
      <c r="AF679" s="952"/>
      <c r="AG679" s="890">
        <v>15.42</v>
      </c>
      <c r="AH679" s="890">
        <v>4.08</v>
      </c>
      <c r="AI679" s="954"/>
      <c r="AJ679" s="50">
        <f>AG679+AH679</f>
        <v>19.5</v>
      </c>
      <c r="AK679" s="505"/>
      <c r="AL679" s="775"/>
      <c r="AM679" s="614"/>
      <c r="AN679" s="504"/>
      <c r="AO679" s="775"/>
      <c r="AP679" s="1108"/>
      <c r="AQ679" s="200"/>
      <c r="AR679" s="156"/>
      <c r="AS679" s="156"/>
      <c r="AT679" s="157"/>
      <c r="AU679" s="156"/>
    </row>
    <row r="680" spans="1:47" hidden="1" x14ac:dyDescent="0.25">
      <c r="A680" s="1313"/>
      <c r="B680" s="1338"/>
      <c r="C680" s="789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774" t="s">
        <v>884</v>
      </c>
      <c r="K680" s="504">
        <v>1.1599999999999999</v>
      </c>
      <c r="L680" s="621"/>
      <c r="M680" s="503"/>
      <c r="N680" s="505"/>
      <c r="O680" s="344"/>
      <c r="P680" s="774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775"/>
      <c r="AB680" s="614"/>
      <c r="AC680" s="775"/>
      <c r="AD680" s="775"/>
      <c r="AE680" s="955"/>
      <c r="AF680" s="952"/>
      <c r="AG680" s="890"/>
      <c r="AH680" s="890"/>
      <c r="AI680" s="890"/>
      <c r="AJ680" s="50"/>
      <c r="AK680" s="505"/>
      <c r="AL680" s="775"/>
      <c r="AM680" s="614"/>
      <c r="AN680" s="504"/>
      <c r="AO680" s="775"/>
      <c r="AP680" s="1108"/>
      <c r="AQ680" s="200"/>
      <c r="AR680" s="156"/>
      <c r="AS680" s="156"/>
      <c r="AT680" s="157"/>
      <c r="AU680" s="156"/>
    </row>
    <row r="681" spans="1:47" hidden="1" x14ac:dyDescent="0.25">
      <c r="A681" s="1313"/>
      <c r="B681" s="1338"/>
      <c r="C681" s="789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774" t="s">
        <v>885</v>
      </c>
      <c r="K681" s="504">
        <v>1.63</v>
      </c>
      <c r="L681" s="621"/>
      <c r="M681" s="503"/>
      <c r="N681" s="505"/>
      <c r="O681" s="344"/>
      <c r="P681" s="774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775"/>
      <c r="AB681" s="614"/>
      <c r="AC681" s="775"/>
      <c r="AD681" s="775"/>
      <c r="AE681" s="955"/>
      <c r="AF681" s="952"/>
      <c r="AG681" s="890"/>
      <c r="AH681" s="890"/>
      <c r="AI681" s="890"/>
      <c r="AJ681" s="50"/>
      <c r="AK681" s="505"/>
      <c r="AL681" s="775"/>
      <c r="AM681" s="614"/>
      <c r="AN681" s="504"/>
      <c r="AO681" s="775"/>
      <c r="AP681" s="1108"/>
      <c r="AQ681" s="200"/>
      <c r="AR681" s="156"/>
      <c r="AS681" s="156"/>
      <c r="AT681" s="157"/>
      <c r="AU681" s="156"/>
    </row>
    <row r="682" spans="1:47" hidden="1" x14ac:dyDescent="0.25">
      <c r="A682" s="1313"/>
      <c r="B682" s="1338"/>
      <c r="C682" s="789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89">
        <v>19</v>
      </c>
      <c r="J682" s="617" t="s">
        <v>886</v>
      </c>
      <c r="K682" s="503">
        <v>1.07</v>
      </c>
      <c r="L682" s="621"/>
      <c r="M682" s="503"/>
      <c r="N682" s="505"/>
      <c r="O682" s="789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775">
        <v>19</v>
      </c>
      <c r="AB682" s="614" t="s">
        <v>886</v>
      </c>
      <c r="AC682" s="775">
        <v>1.07</v>
      </c>
      <c r="AD682" s="775"/>
      <c r="AE682" s="955"/>
      <c r="AF682" s="952"/>
      <c r="AG682" s="890"/>
      <c r="AH682" s="890"/>
      <c r="AI682" s="890">
        <v>1.07</v>
      </c>
      <c r="AJ682" s="50">
        <f t="shared" si="61"/>
        <v>1.07</v>
      </c>
      <c r="AK682" s="505"/>
      <c r="AL682" s="775">
        <v>19</v>
      </c>
      <c r="AM682" s="614" t="s">
        <v>886</v>
      </c>
      <c r="AN682" s="504">
        <f>AC682-AJ682</f>
        <v>0</v>
      </c>
      <c r="AO682" s="775"/>
      <c r="AP682" s="1108"/>
      <c r="AQ682" s="200"/>
      <c r="AR682" s="156"/>
      <c r="AS682" s="156"/>
      <c r="AT682" s="157"/>
      <c r="AU682" s="156"/>
    </row>
    <row r="683" spans="1:47" hidden="1" x14ac:dyDescent="0.25">
      <c r="A683" s="1313"/>
      <c r="B683" s="1338"/>
      <c r="C683" s="789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89">
        <v>20</v>
      </c>
      <c r="J683" s="617" t="s">
        <v>887</v>
      </c>
      <c r="K683" s="503">
        <v>1.95</v>
      </c>
      <c r="L683" s="621"/>
      <c r="M683" s="503"/>
      <c r="N683" s="505"/>
      <c r="O683" s="789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775">
        <v>20</v>
      </c>
      <c r="AB683" s="614" t="s">
        <v>887</v>
      </c>
      <c r="AC683" s="775">
        <v>1.95</v>
      </c>
      <c r="AD683" s="775"/>
      <c r="AE683" s="955"/>
      <c r="AF683" s="952"/>
      <c r="AG683" s="890"/>
      <c r="AH683" s="890"/>
      <c r="AI683" s="890"/>
      <c r="AJ683" s="50"/>
      <c r="AK683" s="505"/>
      <c r="AL683" s="775">
        <v>20</v>
      </c>
      <c r="AM683" s="614" t="s">
        <v>887</v>
      </c>
      <c r="AN683" s="504">
        <f>AC683-AJ683</f>
        <v>1.95</v>
      </c>
      <c r="AO683" s="775"/>
      <c r="AP683" s="1108"/>
      <c r="AQ683" s="200"/>
      <c r="AR683" s="156"/>
      <c r="AS683" s="156"/>
      <c r="AT683" s="157"/>
      <c r="AU683" s="156"/>
    </row>
    <row r="684" spans="1:47" hidden="1" x14ac:dyDescent="0.25">
      <c r="A684" s="1313"/>
      <c r="B684" s="1338"/>
      <c r="C684" s="789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774" t="s">
        <v>409</v>
      </c>
      <c r="K684" s="504"/>
      <c r="L684" s="640"/>
      <c r="M684" s="504">
        <v>25.51</v>
      </c>
      <c r="N684" s="505"/>
      <c r="O684" s="344">
        <v>21</v>
      </c>
      <c r="P684" s="774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773">
        <v>21</v>
      </c>
      <c r="AB684" s="772" t="s">
        <v>409</v>
      </c>
      <c r="AC684" s="773"/>
      <c r="AD684" s="773"/>
      <c r="AE684" s="956">
        <v>11.547000000000002</v>
      </c>
      <c r="AF684" s="957"/>
      <c r="AG684" s="890"/>
      <c r="AH684" s="890">
        <v>10.41</v>
      </c>
      <c r="AI684" s="890">
        <v>3.55</v>
      </c>
      <c r="AJ684" s="50">
        <f>AG684+AH684+AI684</f>
        <v>13.96</v>
      </c>
      <c r="AK684" s="505"/>
      <c r="AL684" s="773">
        <v>21</v>
      </c>
      <c r="AM684" s="772" t="s">
        <v>409</v>
      </c>
      <c r="AN684" s="504"/>
      <c r="AO684" s="773"/>
      <c r="AP684" s="1110">
        <v>0</v>
      </c>
      <c r="AQ684" s="200"/>
      <c r="AR684" s="156"/>
      <c r="AS684" s="156"/>
      <c r="AT684" s="157"/>
      <c r="AU684" s="156"/>
    </row>
    <row r="685" spans="1:47" hidden="1" x14ac:dyDescent="0.25">
      <c r="A685" s="1313"/>
      <c r="B685" s="1338"/>
      <c r="C685" s="789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774" t="s">
        <v>888</v>
      </c>
      <c r="K685" s="504"/>
      <c r="L685" s="640"/>
      <c r="M685" s="504">
        <v>32.880000000000003</v>
      </c>
      <c r="N685" s="505"/>
      <c r="O685" s="344">
        <v>22</v>
      </c>
      <c r="P685" s="774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773">
        <v>22</v>
      </c>
      <c r="AB685" s="772" t="s">
        <v>888</v>
      </c>
      <c r="AC685" s="773"/>
      <c r="AD685" s="773"/>
      <c r="AE685" s="956">
        <v>10.225000000000001</v>
      </c>
      <c r="AF685" s="957"/>
      <c r="AG685" s="890"/>
      <c r="AH685" s="890">
        <v>18.23</v>
      </c>
      <c r="AI685" s="890"/>
      <c r="AJ685" s="50">
        <f t="shared" si="61"/>
        <v>18.23</v>
      </c>
      <c r="AK685" s="505"/>
      <c r="AL685" s="773">
        <v>22</v>
      </c>
      <c r="AM685" s="772" t="s">
        <v>888</v>
      </c>
      <c r="AN685" s="504"/>
      <c r="AO685" s="773"/>
      <c r="AP685" s="1110">
        <v>0</v>
      </c>
      <c r="AQ685" s="200"/>
      <c r="AR685" s="156"/>
      <c r="AS685" s="156"/>
      <c r="AT685" s="157"/>
      <c r="AU685" s="156"/>
    </row>
    <row r="686" spans="1:47" hidden="1" x14ac:dyDescent="0.25">
      <c r="A686" s="1313"/>
      <c r="B686" s="1338"/>
      <c r="C686" s="789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774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775"/>
      <c r="AB686" s="614"/>
      <c r="AC686" s="775"/>
      <c r="AD686" s="775"/>
      <c r="AE686" s="955"/>
      <c r="AF686" s="952"/>
      <c r="AG686" s="890"/>
      <c r="AH686" s="890"/>
      <c r="AI686" s="890"/>
      <c r="AJ686" s="50"/>
      <c r="AK686" s="505"/>
      <c r="AL686" s="775"/>
      <c r="AM686" s="614"/>
      <c r="AN686" s="504"/>
      <c r="AO686" s="775"/>
      <c r="AP686" s="1108"/>
      <c r="AQ686" s="200"/>
      <c r="AR686" s="156"/>
      <c r="AS686" s="156"/>
      <c r="AT686" s="157"/>
      <c r="AU686" s="156"/>
    </row>
    <row r="687" spans="1:47" hidden="1" x14ac:dyDescent="0.25">
      <c r="A687" s="1313"/>
      <c r="B687" s="1338"/>
      <c r="C687" s="789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89">
        <v>24</v>
      </c>
      <c r="J687" s="617" t="s">
        <v>890</v>
      </c>
      <c r="K687" s="503"/>
      <c r="L687" s="621"/>
      <c r="M687" s="503">
        <v>23.75</v>
      </c>
      <c r="N687" s="505"/>
      <c r="O687" s="789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775">
        <v>24</v>
      </c>
      <c r="AB687" s="614" t="s">
        <v>890</v>
      </c>
      <c r="AC687" s="775"/>
      <c r="AD687" s="775"/>
      <c r="AE687" s="955">
        <v>23.75</v>
      </c>
      <c r="AF687" s="952"/>
      <c r="AG687" s="890"/>
      <c r="AH687" s="890"/>
      <c r="AI687" s="890">
        <v>23.75</v>
      </c>
      <c r="AJ687" s="50">
        <f t="shared" si="61"/>
        <v>23.75</v>
      </c>
      <c r="AK687" s="505"/>
      <c r="AL687" s="775">
        <v>24</v>
      </c>
      <c r="AM687" s="614" t="s">
        <v>890</v>
      </c>
      <c r="AN687" s="504"/>
      <c r="AO687" s="775"/>
      <c r="AP687" s="1110">
        <f>AE687-AJ687</f>
        <v>0</v>
      </c>
      <c r="AQ687" s="200"/>
      <c r="AR687" s="156"/>
      <c r="AS687" s="156"/>
      <c r="AT687" s="157"/>
      <c r="AU687" s="156"/>
    </row>
    <row r="688" spans="1:47" hidden="1" x14ac:dyDescent="0.25">
      <c r="A688" s="1313"/>
      <c r="B688" s="1338"/>
      <c r="C688" s="789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774" t="s">
        <v>891</v>
      </c>
      <c r="K688" s="504"/>
      <c r="L688" s="640"/>
      <c r="M688" s="504">
        <v>41.34</v>
      </c>
      <c r="N688" s="505"/>
      <c r="O688" s="344">
        <v>25</v>
      </c>
      <c r="P688" s="774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773">
        <v>25</v>
      </c>
      <c r="AB688" s="772" t="s">
        <v>891</v>
      </c>
      <c r="AC688" s="773"/>
      <c r="AD688" s="773"/>
      <c r="AE688" s="956">
        <v>31.213000000000001</v>
      </c>
      <c r="AF688" s="957"/>
      <c r="AG688" s="890">
        <v>0.75</v>
      </c>
      <c r="AH688" s="890">
        <v>9.3800000000000008</v>
      </c>
      <c r="AI688" s="890"/>
      <c r="AJ688" s="50">
        <f t="shared" si="61"/>
        <v>10.130000000000001</v>
      </c>
      <c r="AK688" s="505"/>
      <c r="AL688" s="773">
        <v>25</v>
      </c>
      <c r="AM688" s="772" t="s">
        <v>891</v>
      </c>
      <c r="AN688" s="504"/>
      <c r="AO688" s="773"/>
      <c r="AP688" s="1110">
        <f>AE688-AJ688</f>
        <v>21.082999999999998</v>
      </c>
      <c r="AQ688" s="200"/>
      <c r="AR688" s="156"/>
      <c r="AS688" s="156"/>
      <c r="AT688" s="157"/>
      <c r="AU688" s="156"/>
    </row>
    <row r="689" spans="1:50" hidden="1" x14ac:dyDescent="0.25">
      <c r="A689" s="1313"/>
      <c r="B689" s="1338"/>
      <c r="C689" s="789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774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775"/>
      <c r="AB689" s="614"/>
      <c r="AC689" s="775"/>
      <c r="AD689" s="775"/>
      <c r="AE689" s="955"/>
      <c r="AF689" s="952"/>
      <c r="AG689" s="890"/>
      <c r="AH689" s="890"/>
      <c r="AI689" s="890"/>
      <c r="AJ689" s="50"/>
      <c r="AK689" s="505"/>
      <c r="AL689" s="775"/>
      <c r="AM689" s="614"/>
      <c r="AN689" s="504"/>
      <c r="AO689" s="775"/>
      <c r="AP689" s="1108"/>
      <c r="AQ689" s="200"/>
      <c r="AR689" s="156"/>
      <c r="AS689" s="156"/>
      <c r="AT689" s="157"/>
      <c r="AU689" s="156"/>
    </row>
    <row r="690" spans="1:50" hidden="1" x14ac:dyDescent="0.25">
      <c r="A690" s="1313"/>
      <c r="B690" s="1338"/>
      <c r="C690" s="789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774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775"/>
      <c r="AB690" s="614"/>
      <c r="AC690" s="775"/>
      <c r="AD690" s="775"/>
      <c r="AE690" s="955"/>
      <c r="AF690" s="952"/>
      <c r="AG690" s="890"/>
      <c r="AH690" s="890"/>
      <c r="AI690" s="890"/>
      <c r="AJ690" s="50"/>
      <c r="AK690" s="505"/>
      <c r="AL690" s="775"/>
      <c r="AM690" s="614"/>
      <c r="AN690" s="504"/>
      <c r="AO690" s="775"/>
      <c r="AP690" s="1108"/>
      <c r="AQ690" s="200"/>
      <c r="AR690" s="156"/>
      <c r="AS690" s="156"/>
      <c r="AT690" s="157"/>
      <c r="AU690" s="156"/>
    </row>
    <row r="691" spans="1:50" hidden="1" x14ac:dyDescent="0.25">
      <c r="A691" s="1313"/>
      <c r="B691" s="1338"/>
      <c r="C691" s="789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774" t="s">
        <v>894</v>
      </c>
      <c r="K691" s="504"/>
      <c r="L691" s="640"/>
      <c r="M691" s="504">
        <v>24.64</v>
      </c>
      <c r="N691" s="505"/>
      <c r="O691" s="344"/>
      <c r="P691" s="774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775"/>
      <c r="AB691" s="614"/>
      <c r="AC691" s="775"/>
      <c r="AD691" s="775"/>
      <c r="AE691" s="955"/>
      <c r="AF691" s="952"/>
      <c r="AG691" s="890"/>
      <c r="AH691" s="890"/>
      <c r="AI691" s="890"/>
      <c r="AJ691" s="50"/>
      <c r="AK691" s="505"/>
      <c r="AL691" s="775"/>
      <c r="AM691" s="614"/>
      <c r="AN691" s="504"/>
      <c r="AO691" s="775"/>
      <c r="AP691" s="1108"/>
      <c r="AQ691" s="200"/>
      <c r="AR691" s="156"/>
      <c r="AS691" s="156"/>
      <c r="AT691" s="157"/>
      <c r="AU691" s="156"/>
    </row>
    <row r="692" spans="1:50" hidden="1" x14ac:dyDescent="0.25">
      <c r="A692" s="1313"/>
      <c r="B692" s="1338"/>
      <c r="C692" s="789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774" t="s">
        <v>895</v>
      </c>
      <c r="K692" s="504"/>
      <c r="L692" s="640"/>
      <c r="M692" s="504">
        <v>21.8</v>
      </c>
      <c r="N692" s="505"/>
      <c r="O692" s="344">
        <v>29</v>
      </c>
      <c r="P692" s="774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773">
        <v>29</v>
      </c>
      <c r="AB692" s="772" t="s">
        <v>895</v>
      </c>
      <c r="AC692" s="773"/>
      <c r="AD692" s="773"/>
      <c r="AE692" s="956">
        <v>8.8920000000000012</v>
      </c>
      <c r="AF692" s="957"/>
      <c r="AG692" s="890"/>
      <c r="AH692" s="890">
        <v>2.72</v>
      </c>
      <c r="AI692" s="890">
        <v>2.72</v>
      </c>
      <c r="AJ692" s="50">
        <f t="shared" si="61"/>
        <v>5.44</v>
      </c>
      <c r="AK692" s="505"/>
      <c r="AL692" s="773">
        <v>29</v>
      </c>
      <c r="AM692" s="772" t="s">
        <v>895</v>
      </c>
      <c r="AN692" s="504"/>
      <c r="AO692" s="773"/>
      <c r="AP692" s="1110">
        <f>AE692-AJ692</f>
        <v>3.4520000000000008</v>
      </c>
      <c r="AQ692" s="200"/>
      <c r="AR692" s="156"/>
      <c r="AS692" s="156"/>
      <c r="AT692" s="157"/>
      <c r="AU692" s="156"/>
    </row>
    <row r="693" spans="1:50" hidden="1" x14ac:dyDescent="0.25">
      <c r="A693" s="1313"/>
      <c r="B693" s="1338"/>
      <c r="C693" s="789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774" t="s">
        <v>896</v>
      </c>
      <c r="K693" s="504"/>
      <c r="L693" s="640"/>
      <c r="M693" s="504">
        <v>48.12</v>
      </c>
      <c r="N693" s="505"/>
      <c r="O693" s="344">
        <v>30</v>
      </c>
      <c r="P693" s="774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773">
        <v>30</v>
      </c>
      <c r="AB693" s="772" t="s">
        <v>896</v>
      </c>
      <c r="AC693" s="773"/>
      <c r="AD693" s="773"/>
      <c r="AE693" s="956">
        <v>40.25</v>
      </c>
      <c r="AF693" s="957"/>
      <c r="AG693" s="890"/>
      <c r="AH693" s="890">
        <v>0.42</v>
      </c>
      <c r="AI693" s="890">
        <v>7.45</v>
      </c>
      <c r="AJ693" s="50">
        <f t="shared" si="61"/>
        <v>7.87</v>
      </c>
      <c r="AK693" s="505"/>
      <c r="AL693" s="773">
        <v>30</v>
      </c>
      <c r="AM693" s="772" t="s">
        <v>896</v>
      </c>
      <c r="AN693" s="504"/>
      <c r="AO693" s="773"/>
      <c r="AP693" s="1110">
        <f>AE693-AJ693</f>
        <v>32.380000000000003</v>
      </c>
      <c r="AQ693" s="200"/>
      <c r="AR693" s="156"/>
      <c r="AS693" s="156"/>
      <c r="AT693" s="157"/>
      <c r="AU693" s="156"/>
    </row>
    <row r="694" spans="1:50" hidden="1" x14ac:dyDescent="0.25">
      <c r="A694" s="1313"/>
      <c r="B694" s="1338"/>
      <c r="C694" s="789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774" t="s">
        <v>897</v>
      </c>
      <c r="K694" s="504"/>
      <c r="L694" s="640"/>
      <c r="M694" s="504">
        <v>37.26</v>
      </c>
      <c r="N694" s="662"/>
      <c r="O694" s="344">
        <v>31</v>
      </c>
      <c r="P694" s="774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773">
        <v>31</v>
      </c>
      <c r="AB694" s="772" t="s">
        <v>897</v>
      </c>
      <c r="AC694" s="773"/>
      <c r="AD694" s="773"/>
      <c r="AE694" s="956">
        <v>11.334999999999997</v>
      </c>
      <c r="AF694" s="957"/>
      <c r="AG694" s="890"/>
      <c r="AH694" s="890">
        <v>7.15</v>
      </c>
      <c r="AI694" s="890">
        <v>30.11</v>
      </c>
      <c r="AJ694" s="50">
        <f t="shared" si="61"/>
        <v>37.26</v>
      </c>
      <c r="AK694" s="505"/>
      <c r="AL694" s="773">
        <v>31</v>
      </c>
      <c r="AM694" s="772" t="s">
        <v>897</v>
      </c>
      <c r="AN694" s="504"/>
      <c r="AO694" s="773"/>
      <c r="AP694" s="1110">
        <v>0</v>
      </c>
      <c r="AQ694" s="200"/>
      <c r="AR694" s="156"/>
      <c r="AS694" s="156"/>
      <c r="AT694" s="157"/>
      <c r="AU694" s="156"/>
    </row>
    <row r="695" spans="1:50" hidden="1" x14ac:dyDescent="0.25">
      <c r="A695" s="1313"/>
      <c r="B695" s="1338"/>
      <c r="C695" s="789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774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775"/>
      <c r="AB695" s="614"/>
      <c r="AC695" s="775"/>
      <c r="AD695" s="775"/>
      <c r="AE695" s="955"/>
      <c r="AF695" s="952"/>
      <c r="AG695" s="890"/>
      <c r="AH695" s="890"/>
      <c r="AI695" s="890"/>
      <c r="AJ695" s="50"/>
      <c r="AK695" s="505"/>
      <c r="AL695" s="775"/>
      <c r="AM695" s="614"/>
      <c r="AN695" s="504"/>
      <c r="AO695" s="775"/>
      <c r="AP695" s="1108"/>
      <c r="AQ695" s="200"/>
      <c r="AR695" s="156"/>
      <c r="AS695" s="156"/>
      <c r="AT695" s="157"/>
      <c r="AU695" s="156"/>
    </row>
    <row r="696" spans="1:50" hidden="1" x14ac:dyDescent="0.25">
      <c r="A696" s="1313"/>
      <c r="B696" s="1338"/>
      <c r="C696" s="789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774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775"/>
      <c r="AB696" s="614"/>
      <c r="AC696" s="775"/>
      <c r="AD696" s="775"/>
      <c r="AE696" s="955"/>
      <c r="AF696" s="952"/>
      <c r="AG696" s="890"/>
      <c r="AH696" s="890"/>
      <c r="AI696" s="890"/>
      <c r="AJ696" s="50"/>
      <c r="AK696" s="505"/>
      <c r="AL696" s="775"/>
      <c r="AM696" s="614"/>
      <c r="AN696" s="504"/>
      <c r="AO696" s="775"/>
      <c r="AP696" s="1108"/>
      <c r="AQ696" s="200"/>
      <c r="AR696" s="156"/>
      <c r="AS696" s="156"/>
      <c r="AT696" s="157"/>
      <c r="AU696" s="156"/>
    </row>
    <row r="697" spans="1:50" hidden="1" x14ac:dyDescent="0.25">
      <c r="A697" s="1313"/>
      <c r="B697" s="1338"/>
      <c r="C697" s="789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89">
        <v>34</v>
      </c>
      <c r="J697" s="617" t="s">
        <v>900</v>
      </c>
      <c r="K697" s="503">
        <v>8.6</v>
      </c>
      <c r="L697" s="402"/>
      <c r="M697" s="503"/>
      <c r="N697" s="505"/>
      <c r="O697" s="789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775"/>
      <c r="AE697" s="955"/>
      <c r="AF697" s="952"/>
      <c r="AG697" s="890"/>
      <c r="AH697" s="890"/>
      <c r="AI697" s="890">
        <v>8.6</v>
      </c>
      <c r="AJ697" s="50">
        <f t="shared" si="61"/>
        <v>8.6</v>
      </c>
      <c r="AK697" s="505"/>
      <c r="AL697" s="734">
        <v>34</v>
      </c>
      <c r="AM697" s="735" t="s">
        <v>900</v>
      </c>
      <c r="AN697" s="504">
        <v>0</v>
      </c>
      <c r="AO697" s="775"/>
      <c r="AP697" s="1108"/>
      <c r="AQ697" s="200"/>
      <c r="AR697" s="156"/>
      <c r="AS697" s="156"/>
      <c r="AT697" s="157"/>
      <c r="AU697" s="156"/>
    </row>
    <row r="698" spans="1:50" hidden="1" x14ac:dyDescent="0.25">
      <c r="A698" s="1313"/>
      <c r="B698" s="1338"/>
      <c r="C698" s="789"/>
      <c r="D698" s="617"/>
      <c r="E698" s="503"/>
      <c r="F698" s="503"/>
      <c r="G698" s="503"/>
      <c r="H698" s="1323"/>
      <c r="I698" s="775">
        <v>35</v>
      </c>
      <c r="J698" s="148" t="s">
        <v>901</v>
      </c>
      <c r="K698" s="148"/>
      <c r="L698" s="219">
        <v>10.19</v>
      </c>
      <c r="M698" s="148"/>
      <c r="N698" s="505"/>
      <c r="O698" s="775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775">
        <v>35</v>
      </c>
      <c r="AB698" s="614" t="s">
        <v>901</v>
      </c>
      <c r="AC698" s="775"/>
      <c r="AD698" s="775">
        <v>10.19</v>
      </c>
      <c r="AE698" s="955"/>
      <c r="AF698" s="952"/>
      <c r="AG698" s="890"/>
      <c r="AH698" s="890">
        <v>3.17</v>
      </c>
      <c r="AI698" s="890">
        <v>7.02</v>
      </c>
      <c r="AJ698" s="50">
        <f t="shared" si="61"/>
        <v>10.19</v>
      </c>
      <c r="AK698" s="505"/>
      <c r="AL698" s="775">
        <v>35</v>
      </c>
      <c r="AM698" s="614" t="s">
        <v>901</v>
      </c>
      <c r="AN698" s="504"/>
      <c r="AO698" s="731">
        <f>AD698-AJ698</f>
        <v>0</v>
      </c>
      <c r="AP698" s="1108"/>
      <c r="AQ698" s="200"/>
      <c r="AR698" s="156"/>
      <c r="AS698" s="156"/>
      <c r="AT698" s="157"/>
      <c r="AU698" s="156"/>
    </row>
    <row r="699" spans="1:50" hidden="1" x14ac:dyDescent="0.25">
      <c r="A699" s="1314"/>
      <c r="B699" s="1338"/>
      <c r="C699" s="21"/>
      <c r="D699" s="273"/>
      <c r="E699" s="148"/>
      <c r="F699" s="49"/>
      <c r="G699" s="148"/>
      <c r="H699" s="1323"/>
      <c r="I699" s="775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811"/>
      <c r="AG699" s="958"/>
      <c r="AH699" s="121"/>
      <c r="AI699" s="121"/>
      <c r="AJ699" s="121"/>
      <c r="AK699" s="512"/>
      <c r="AL699" s="219"/>
      <c r="AM699" s="152"/>
      <c r="AN699" s="152"/>
      <c r="AO699" s="152"/>
      <c r="AP699" s="1049"/>
      <c r="AQ699" s="333" t="s">
        <v>0</v>
      </c>
      <c r="AR699" s="176" t="s">
        <v>39</v>
      </c>
      <c r="AS699" s="176" t="s">
        <v>904</v>
      </c>
      <c r="AT699" s="257" t="s">
        <v>918</v>
      </c>
      <c r="AU699" s="156"/>
      <c r="AV699" s="156" t="s">
        <v>925</v>
      </c>
      <c r="AW699" s="156" t="s">
        <v>37</v>
      </c>
      <c r="AX699" s="156" t="s">
        <v>855</v>
      </c>
    </row>
    <row r="700" spans="1:50" ht="16.5" hidden="1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811"/>
      <c r="AG700" s="216"/>
      <c r="AH700" s="216"/>
      <c r="AI700" s="216"/>
      <c r="AJ700" s="216"/>
      <c r="AK700" s="216"/>
      <c r="AL700" s="216"/>
      <c r="AM700" s="216"/>
      <c r="AN700" s="216"/>
      <c r="AO700" s="216"/>
      <c r="AP700" s="1052"/>
      <c r="AQ700" s="1039">
        <f>SUM(E664:G697)</f>
        <v>614.51800000000003</v>
      </c>
      <c r="AR700" s="329">
        <f>SUM(K664:M698)</f>
        <v>538.21</v>
      </c>
      <c r="AS700" s="330">
        <f>SUM(Q664:S699)</f>
        <v>206.41900000000001</v>
      </c>
      <c r="AT700" s="265">
        <f>SUM(AN664:AP699)</f>
        <v>73.152000000000001</v>
      </c>
      <c r="AU700" s="432"/>
      <c r="AV700" s="513">
        <f>SUM(AC664:AC699)</f>
        <v>28.066999999999997</v>
      </c>
      <c r="AW700" s="513">
        <f>SUM(AD664:AD699)</f>
        <v>35.89</v>
      </c>
      <c r="AX700" s="513">
        <f>SUM(AE664:AE699)</f>
        <v>137.21200000000002</v>
      </c>
    </row>
    <row r="701" spans="1:50" hidden="1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811"/>
      <c r="AG701" s="959"/>
      <c r="AH701" s="866"/>
      <c r="AI701" s="866"/>
      <c r="AJ701" s="866"/>
      <c r="AK701" s="188"/>
      <c r="AL701" s="191"/>
      <c r="AM701" s="191"/>
      <c r="AN701" s="191"/>
      <c r="AO701" s="191"/>
      <c r="AP701" s="1051"/>
      <c r="AQ701" s="1043"/>
      <c r="AR701" s="133"/>
      <c r="AS701" s="133"/>
      <c r="AT701" s="134"/>
      <c r="AU701" s="156"/>
    </row>
    <row r="702" spans="1:50" hidden="1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811"/>
      <c r="AG702" s="960"/>
      <c r="AH702" s="961"/>
      <c r="AI702" s="961"/>
      <c r="AJ702" s="961"/>
      <c r="AK702" s="514"/>
      <c r="AL702" s="152"/>
      <c r="AM702" s="152"/>
      <c r="AN702" s="152"/>
      <c r="AO702" s="152"/>
      <c r="AP702" s="1049"/>
      <c r="AQ702" s="1044"/>
      <c r="AR702" s="156"/>
      <c r="AS702" s="156"/>
      <c r="AT702" s="157"/>
      <c r="AU702" s="156"/>
    </row>
    <row r="703" spans="1:50" hidden="1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811"/>
      <c r="AG703" s="960"/>
      <c r="AH703" s="961"/>
      <c r="AI703" s="961"/>
      <c r="AJ703" s="961"/>
      <c r="AK703" s="515"/>
      <c r="AL703" s="45"/>
      <c r="AM703" s="152"/>
      <c r="AN703" s="152"/>
      <c r="AO703" s="152"/>
      <c r="AP703" s="1049"/>
      <c r="AQ703" s="1045"/>
      <c r="AR703" s="156"/>
      <c r="AS703" s="156"/>
      <c r="AT703" s="157"/>
      <c r="AU703" s="156"/>
    </row>
    <row r="704" spans="1:50" hidden="1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811"/>
      <c r="AG704" s="960"/>
      <c r="AH704" s="961"/>
      <c r="AI704" s="961"/>
      <c r="AJ704" s="961"/>
      <c r="AK704" s="514"/>
      <c r="AL704" s="45"/>
      <c r="AM704" s="152"/>
      <c r="AN704" s="152"/>
      <c r="AO704" s="152"/>
      <c r="AP704" s="1049"/>
      <c r="AQ704" s="1044"/>
      <c r="AR704" s="156"/>
      <c r="AS704" s="156"/>
      <c r="AT704" s="157"/>
      <c r="AU704" s="156"/>
    </row>
    <row r="705" spans="1:47" hidden="1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811"/>
      <c r="AG705" s="960"/>
      <c r="AH705" s="961"/>
      <c r="AI705" s="961"/>
      <c r="AJ705" s="961"/>
      <c r="AK705" s="515"/>
      <c r="AL705" s="45"/>
      <c r="AM705" s="152"/>
      <c r="AN705" s="152"/>
      <c r="AO705" s="152"/>
      <c r="AP705" s="1049"/>
      <c r="AQ705" s="1045"/>
      <c r="AR705" s="156"/>
      <c r="AS705" s="156"/>
      <c r="AT705" s="157"/>
      <c r="AU705" s="156"/>
    </row>
    <row r="706" spans="1:47" hidden="1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900">
        <v>21.17</v>
      </c>
      <c r="AF706" s="846"/>
      <c r="AG706" s="962"/>
      <c r="AH706" s="963"/>
      <c r="AI706" s="963"/>
      <c r="AJ706" s="963"/>
      <c r="AK706" s="514"/>
      <c r="AL706" s="173">
        <v>6</v>
      </c>
      <c r="AM706" s="33" t="s">
        <v>259</v>
      </c>
      <c r="AN706" s="148"/>
      <c r="AO706" s="152"/>
      <c r="AP706" s="1111">
        <v>21.17</v>
      </c>
      <c r="AQ706" s="1044"/>
      <c r="AR706" s="156"/>
      <c r="AS706" s="156"/>
      <c r="AT706" s="157"/>
      <c r="AU706" s="156"/>
    </row>
    <row r="707" spans="1:47" hidden="1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811"/>
      <c r="AG707" s="880"/>
      <c r="AH707" s="880"/>
      <c r="AI707" s="880"/>
      <c r="AJ707" s="880"/>
      <c r="AK707" s="178"/>
      <c r="AL707" s="173">
        <v>7</v>
      </c>
      <c r="AM707" s="27" t="s">
        <v>258</v>
      </c>
      <c r="AN707" s="148"/>
      <c r="AO707" s="152">
        <v>12.88</v>
      </c>
      <c r="AP707" s="403"/>
      <c r="AQ707" s="1044"/>
      <c r="AR707" s="156"/>
      <c r="AS707" s="156"/>
      <c r="AT707" s="157"/>
      <c r="AU707" s="156"/>
    </row>
    <row r="708" spans="1:47" hidden="1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900"/>
      <c r="AF708" s="846"/>
      <c r="AG708" s="962"/>
      <c r="AH708" s="963"/>
      <c r="AI708" s="963"/>
      <c r="AJ708" s="963"/>
      <c r="AK708" s="514"/>
      <c r="AL708" s="173">
        <v>8</v>
      </c>
      <c r="AM708" s="27" t="s">
        <v>257</v>
      </c>
      <c r="AN708" s="148"/>
      <c r="AO708" s="152">
        <v>12.69</v>
      </c>
      <c r="AP708" s="1111"/>
      <c r="AQ708" s="1044"/>
      <c r="AR708" s="156"/>
      <c r="AS708" s="156"/>
      <c r="AT708" s="157"/>
      <c r="AU708" s="156"/>
    </row>
    <row r="709" spans="1:47" hidden="1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75">
        <v>16.010000000000002</v>
      </c>
      <c r="AF709" s="811"/>
      <c r="AG709" s="964"/>
      <c r="AH709" s="874"/>
      <c r="AI709" s="874"/>
      <c r="AJ709" s="874"/>
      <c r="AK709" s="164"/>
      <c r="AL709" s="173">
        <v>9</v>
      </c>
      <c r="AM709" s="27" t="s">
        <v>256</v>
      </c>
      <c r="AN709" s="148"/>
      <c r="AO709" s="27"/>
      <c r="AP709" s="409">
        <v>16.010000000000002</v>
      </c>
      <c r="AQ709" s="1044"/>
      <c r="AR709" s="156"/>
      <c r="AS709" s="156"/>
      <c r="AT709" s="157"/>
      <c r="AU709" s="156"/>
    </row>
    <row r="710" spans="1:47" hidden="1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965"/>
      <c r="AF710" s="863"/>
      <c r="AG710" s="966"/>
      <c r="AH710" s="864"/>
      <c r="AI710" s="864"/>
      <c r="AJ710" s="864"/>
      <c r="AK710" s="313"/>
      <c r="AL710" s="196"/>
      <c r="AM710" s="162"/>
      <c r="AN710" s="270"/>
      <c r="AO710" s="197"/>
      <c r="AP710" s="1112"/>
      <c r="AQ710" s="1045"/>
      <c r="AR710" s="156"/>
      <c r="AS710" s="156"/>
      <c r="AT710" s="157"/>
      <c r="AU710" s="156"/>
    </row>
    <row r="711" spans="1:47" hidden="1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829"/>
      <c r="AF711" s="824"/>
      <c r="AG711" s="967"/>
      <c r="AH711" s="872"/>
      <c r="AI711" s="872"/>
      <c r="AJ711" s="872"/>
      <c r="AK711" s="164"/>
      <c r="AL711" s="196"/>
      <c r="AM711" s="516"/>
      <c r="AN711" s="738"/>
      <c r="AO711" s="197"/>
      <c r="AP711" s="1072"/>
      <c r="AQ711" s="1045"/>
      <c r="AR711" s="156"/>
      <c r="AS711" s="156"/>
      <c r="AT711" s="157"/>
      <c r="AU711" s="156"/>
    </row>
    <row r="712" spans="1:47" hidden="1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968"/>
      <c r="AF712" s="969"/>
      <c r="AG712" s="960"/>
      <c r="AH712" s="961"/>
      <c r="AI712" s="961"/>
      <c r="AJ712" s="961"/>
      <c r="AK712" s="514"/>
      <c r="AL712" s="196"/>
      <c r="AM712" s="197"/>
      <c r="AN712" s="270"/>
      <c r="AO712" s="197"/>
      <c r="AP712" s="1113"/>
      <c r="AQ712" s="1045"/>
      <c r="AR712" s="156"/>
      <c r="AS712" s="156"/>
      <c r="AT712" s="157"/>
      <c r="AU712" s="156"/>
    </row>
    <row r="713" spans="1:47" hidden="1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824"/>
      <c r="AG713" s="970"/>
      <c r="AH713" s="970"/>
      <c r="AI713" s="970"/>
      <c r="AJ713" s="970"/>
      <c r="AK713" s="178"/>
      <c r="AL713" s="196"/>
      <c r="AM713" s="270"/>
      <c r="AN713" s="271"/>
      <c r="AO713" s="197"/>
      <c r="AP713" s="1114"/>
      <c r="AQ713" s="1045"/>
      <c r="AR713" s="156"/>
      <c r="AS713" s="156"/>
      <c r="AT713" s="157"/>
      <c r="AU713" s="156"/>
    </row>
    <row r="714" spans="1:47" hidden="1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829"/>
      <c r="AF714" s="824"/>
      <c r="AG714" s="967"/>
      <c r="AH714" s="872"/>
      <c r="AI714" s="872"/>
      <c r="AJ714" s="872"/>
      <c r="AK714" s="164"/>
      <c r="AL714" s="196"/>
      <c r="AM714" s="197"/>
      <c r="AN714" s="270"/>
      <c r="AO714" s="162"/>
      <c r="AP714" s="1072"/>
      <c r="AQ714" s="1045"/>
      <c r="AR714" s="156"/>
      <c r="AS714" s="156"/>
      <c r="AT714" s="157"/>
      <c r="AU714" s="156"/>
    </row>
    <row r="715" spans="1:47" hidden="1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903"/>
      <c r="AF715" s="882"/>
      <c r="AG715" s="971"/>
      <c r="AH715" s="876"/>
      <c r="AI715" s="876"/>
      <c r="AJ715" s="876"/>
      <c r="AK715" s="313"/>
      <c r="AL715" s="173">
        <v>15</v>
      </c>
      <c r="AM715" s="33" t="s">
        <v>248</v>
      </c>
      <c r="AN715" s="148"/>
      <c r="AO715" s="250">
        <v>16.8</v>
      </c>
      <c r="AP715" s="1090"/>
      <c r="AQ715" s="1044"/>
      <c r="AR715" s="156"/>
      <c r="AS715" s="156"/>
      <c r="AT715" s="157"/>
      <c r="AU715" s="156"/>
    </row>
    <row r="716" spans="1:47" hidden="1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75">
        <v>22.72</v>
      </c>
      <c r="AF716" s="811"/>
      <c r="AG716" s="964"/>
      <c r="AH716" s="874"/>
      <c r="AI716" s="874"/>
      <c r="AJ716" s="874"/>
      <c r="AK716" s="164"/>
      <c r="AL716" s="173">
        <v>16</v>
      </c>
      <c r="AM716" s="33" t="s">
        <v>247</v>
      </c>
      <c r="AN716" s="148"/>
      <c r="AO716" s="27"/>
      <c r="AP716" s="409">
        <v>22.72</v>
      </c>
      <c r="AQ716" s="1044"/>
      <c r="AR716" s="156"/>
      <c r="AS716" s="156"/>
      <c r="AT716" s="157"/>
      <c r="AU716" s="156"/>
    </row>
    <row r="717" spans="1:47" hidden="1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75"/>
      <c r="AF717" s="811"/>
      <c r="AG717" s="964"/>
      <c r="AH717" s="874"/>
      <c r="AI717" s="874"/>
      <c r="AJ717" s="874"/>
      <c r="AK717" s="164"/>
      <c r="AL717" s="173">
        <v>17</v>
      </c>
      <c r="AM717" s="33" t="s">
        <v>246</v>
      </c>
      <c r="AN717" s="148">
        <v>9.42</v>
      </c>
      <c r="AO717" s="32"/>
      <c r="AP717" s="409"/>
      <c r="AQ717" s="1044"/>
      <c r="AR717" s="156"/>
      <c r="AS717" s="156"/>
      <c r="AT717" s="157"/>
      <c r="AU717" s="156"/>
    </row>
    <row r="718" spans="1:47" hidden="1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75">
        <v>32.89</v>
      </c>
      <c r="AF718" s="811"/>
      <c r="AG718" s="964"/>
      <c r="AH718" s="874"/>
      <c r="AI718" s="874"/>
      <c r="AJ718" s="874"/>
      <c r="AK718" s="164"/>
      <c r="AL718" s="173">
        <v>18</v>
      </c>
      <c r="AM718" s="33" t="s">
        <v>245</v>
      </c>
      <c r="AN718" s="27"/>
      <c r="AO718" s="152"/>
      <c r="AP718" s="409">
        <v>32.89</v>
      </c>
      <c r="AQ718" s="1044"/>
      <c r="AR718" s="156"/>
      <c r="AS718" s="156"/>
      <c r="AT718" s="157"/>
      <c r="AU718" s="156"/>
    </row>
    <row r="719" spans="1:47" hidden="1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829"/>
      <c r="AF719" s="824"/>
      <c r="AG719" s="967"/>
      <c r="AH719" s="872"/>
      <c r="AI719" s="872"/>
      <c r="AJ719" s="872"/>
      <c r="AK719" s="164"/>
      <c r="AL719" s="196"/>
      <c r="AM719" s="197"/>
      <c r="AN719" s="270"/>
      <c r="AO719" s="162"/>
      <c r="AP719" s="1072"/>
      <c r="AQ719" s="1045"/>
      <c r="AR719" s="156"/>
      <c r="AS719" s="156"/>
      <c r="AT719" s="157"/>
      <c r="AU719" s="156"/>
    </row>
    <row r="720" spans="1:47" hidden="1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900"/>
      <c r="AF720" s="846"/>
      <c r="AG720" s="962"/>
      <c r="AH720" s="963"/>
      <c r="AI720" s="963"/>
      <c r="AJ720" s="963"/>
      <c r="AK720" s="514"/>
      <c r="AL720" s="173">
        <v>20</v>
      </c>
      <c r="AM720" s="33" t="s">
        <v>243</v>
      </c>
      <c r="AN720" s="148">
        <v>8.9600000000000009</v>
      </c>
      <c r="AO720" s="291"/>
      <c r="AP720" s="1111"/>
      <c r="AQ720" s="1044"/>
      <c r="AR720" s="156"/>
      <c r="AS720" s="156"/>
      <c r="AT720" s="157"/>
      <c r="AU720" s="156"/>
    </row>
    <row r="721" spans="1:47" hidden="1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75"/>
      <c r="AF721" s="811"/>
      <c r="AG721" s="964"/>
      <c r="AH721" s="874"/>
      <c r="AI721" s="874"/>
      <c r="AJ721" s="874"/>
      <c r="AK721" s="164"/>
      <c r="AL721" s="196"/>
      <c r="AM721" s="197"/>
      <c r="AN721" s="270"/>
      <c r="AO721" s="45"/>
      <c r="AP721" s="409"/>
      <c r="AQ721" s="1044"/>
      <c r="AR721" s="156"/>
      <c r="AS721" s="156"/>
      <c r="AT721" s="157"/>
      <c r="AU721" s="156"/>
    </row>
    <row r="722" spans="1:47" hidden="1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75"/>
      <c r="AF722" s="811"/>
      <c r="AG722" s="964"/>
      <c r="AH722" s="874"/>
      <c r="AI722" s="874"/>
      <c r="AJ722" s="874"/>
      <c r="AK722" s="164"/>
      <c r="AL722" s="196"/>
      <c r="AM722" s="197"/>
      <c r="AN722" s="270"/>
      <c r="AO722" s="45"/>
      <c r="AP722" s="409"/>
      <c r="AQ722" s="1044"/>
      <c r="AR722" s="156"/>
      <c r="AS722" s="156"/>
      <c r="AT722" s="157"/>
      <c r="AU722" s="156"/>
    </row>
    <row r="723" spans="1:47" hidden="1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75"/>
      <c r="AF723" s="811"/>
      <c r="AG723" s="964"/>
      <c r="AH723" s="874"/>
      <c r="AI723" s="874"/>
      <c r="AJ723" s="874"/>
      <c r="AK723" s="164"/>
      <c r="AL723" s="173">
        <v>23</v>
      </c>
      <c r="AM723" s="33" t="s">
        <v>120</v>
      </c>
      <c r="AN723" s="148"/>
      <c r="AO723" s="27">
        <v>14.76</v>
      </c>
      <c r="AP723" s="409"/>
      <c r="AQ723" s="200"/>
      <c r="AR723" s="156"/>
      <c r="AS723" s="156"/>
      <c r="AT723" s="157"/>
      <c r="AU723" s="156"/>
    </row>
    <row r="724" spans="1:47" hidden="1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900"/>
      <c r="AF724" s="846"/>
      <c r="AG724" s="962"/>
      <c r="AH724" s="963"/>
      <c r="AI724" s="963"/>
      <c r="AJ724" s="963"/>
      <c r="AK724" s="514"/>
      <c r="AL724" s="173">
        <v>24</v>
      </c>
      <c r="AM724" s="33" t="s">
        <v>241</v>
      </c>
      <c r="AN724" s="148">
        <v>8.34</v>
      </c>
      <c r="AO724" s="152"/>
      <c r="AP724" s="1111"/>
      <c r="AQ724" s="200"/>
      <c r="AR724" s="156"/>
      <c r="AS724" s="156"/>
      <c r="AT724" s="157"/>
      <c r="AU724" s="156"/>
    </row>
    <row r="725" spans="1:47" hidden="1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900"/>
      <c r="AF725" s="846"/>
      <c r="AG725" s="962"/>
      <c r="AH725" s="963"/>
      <c r="AI725" s="963"/>
      <c r="AJ725" s="963"/>
      <c r="AK725" s="514"/>
      <c r="AL725" s="173">
        <v>25</v>
      </c>
      <c r="AM725" s="33" t="s">
        <v>240</v>
      </c>
      <c r="AN725" s="148">
        <v>9.67</v>
      </c>
      <c r="AO725" s="152"/>
      <c r="AP725" s="1111"/>
      <c r="AQ725" s="200"/>
      <c r="AR725" s="156"/>
      <c r="AS725" s="156"/>
      <c r="AT725" s="157"/>
      <c r="AU725" s="156"/>
    </row>
    <row r="726" spans="1:47" hidden="1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75"/>
      <c r="AF726" s="811"/>
      <c r="AG726" s="964"/>
      <c r="AH726" s="874"/>
      <c r="AI726" s="874"/>
      <c r="AJ726" s="874"/>
      <c r="AK726" s="164"/>
      <c r="AL726" s="173">
        <v>26</v>
      </c>
      <c r="AM726" s="152" t="s">
        <v>239</v>
      </c>
      <c r="AN726" s="386">
        <v>3.21</v>
      </c>
      <c r="AO726" s="152"/>
      <c r="AP726" s="409"/>
      <c r="AQ726" s="200"/>
      <c r="AR726" s="156"/>
      <c r="AS726" s="156"/>
      <c r="AT726" s="157"/>
      <c r="AU726" s="156"/>
    </row>
    <row r="727" spans="1:47" hidden="1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275"/>
      <c r="AF727" s="811"/>
      <c r="AG727" s="964"/>
      <c r="AH727" s="874"/>
      <c r="AI727" s="874"/>
      <c r="AJ727" s="874"/>
      <c r="AK727" s="164"/>
      <c r="AL727" s="152"/>
      <c r="AM727" s="152"/>
      <c r="AN727" s="152"/>
      <c r="AO727" s="152"/>
      <c r="AP727" s="1049"/>
      <c r="AQ727" s="200"/>
      <c r="AR727" s="156"/>
      <c r="AS727" s="156"/>
      <c r="AT727" s="157"/>
      <c r="AU727" s="156"/>
    </row>
    <row r="728" spans="1:47" hidden="1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275"/>
      <c r="AF728" s="811"/>
      <c r="AG728" s="964"/>
      <c r="AH728" s="874"/>
      <c r="AI728" s="874"/>
      <c r="AJ728" s="874"/>
      <c r="AK728" s="164"/>
      <c r="AL728" s="152"/>
      <c r="AM728" s="152"/>
      <c r="AN728" s="152"/>
      <c r="AO728" s="152"/>
      <c r="AP728" s="1049"/>
      <c r="AQ728" s="200"/>
      <c r="AR728" s="156"/>
      <c r="AS728" s="156"/>
      <c r="AT728" s="157"/>
      <c r="AU728" s="156"/>
    </row>
    <row r="729" spans="1:47" hidden="1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275"/>
      <c r="AF729" s="811"/>
      <c r="AG729" s="964"/>
      <c r="AH729" s="874"/>
      <c r="AI729" s="874"/>
      <c r="AJ729" s="874"/>
      <c r="AK729" s="164"/>
      <c r="AL729" s="152"/>
      <c r="AM729" s="152"/>
      <c r="AN729" s="152"/>
      <c r="AO729" s="152"/>
      <c r="AP729" s="1049"/>
      <c r="AQ729" s="200"/>
      <c r="AR729" s="156"/>
      <c r="AS729" s="156"/>
      <c r="AT729" s="157"/>
      <c r="AU729" s="156"/>
    </row>
    <row r="730" spans="1:47" hidden="1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275"/>
      <c r="AF730" s="811"/>
      <c r="AG730" s="964"/>
      <c r="AH730" s="874"/>
      <c r="AI730" s="874"/>
      <c r="AJ730" s="874"/>
      <c r="AK730" s="164"/>
      <c r="AL730" s="152"/>
      <c r="AM730" s="152"/>
      <c r="AN730" s="152"/>
      <c r="AO730" s="152"/>
      <c r="AP730" s="1049"/>
      <c r="AQ730" s="200"/>
      <c r="AR730" s="156"/>
      <c r="AS730" s="156"/>
      <c r="AT730" s="157"/>
      <c r="AU730" s="156"/>
    </row>
    <row r="731" spans="1:47" hidden="1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275"/>
      <c r="AF731" s="811"/>
      <c r="AG731" s="964"/>
      <c r="AH731" s="874"/>
      <c r="AI731" s="874"/>
      <c r="AJ731" s="874"/>
      <c r="AK731" s="164"/>
      <c r="AL731" s="152"/>
      <c r="AM731" s="152"/>
      <c r="AN731" s="152"/>
      <c r="AO731" s="152"/>
      <c r="AP731" s="1049"/>
      <c r="AQ731" s="200"/>
      <c r="AR731" s="156"/>
      <c r="AS731" s="156"/>
      <c r="AT731" s="157"/>
      <c r="AU731" s="156"/>
    </row>
    <row r="732" spans="1:47" hidden="1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275"/>
      <c r="AF732" s="811"/>
      <c r="AG732" s="964"/>
      <c r="AH732" s="874"/>
      <c r="AI732" s="874"/>
      <c r="AJ732" s="874"/>
      <c r="AK732" s="164"/>
      <c r="AL732" s="152"/>
      <c r="AM732" s="152"/>
      <c r="AN732" s="152"/>
      <c r="AO732" s="152"/>
      <c r="AP732" s="1049"/>
      <c r="AQ732" s="200"/>
      <c r="AR732" s="156"/>
      <c r="AS732" s="156"/>
      <c r="AT732" s="157"/>
      <c r="AU732" s="156"/>
    </row>
    <row r="733" spans="1:47" hidden="1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275"/>
      <c r="AF733" s="811"/>
      <c r="AG733" s="964"/>
      <c r="AH733" s="874"/>
      <c r="AI733" s="874"/>
      <c r="AJ733" s="874"/>
      <c r="AK733" s="164"/>
      <c r="AL733" s="152"/>
      <c r="AM733" s="152"/>
      <c r="AN733" s="152"/>
      <c r="AO733" s="152"/>
      <c r="AP733" s="1049"/>
      <c r="AQ733" s="200"/>
      <c r="AR733" s="156"/>
      <c r="AS733" s="156"/>
      <c r="AT733" s="157"/>
      <c r="AU733" s="156"/>
    </row>
    <row r="734" spans="1:47" hidden="1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275"/>
      <c r="AF734" s="811"/>
      <c r="AG734" s="964"/>
      <c r="AH734" s="874"/>
      <c r="AI734" s="874"/>
      <c r="AJ734" s="874"/>
      <c r="AK734" s="164"/>
      <c r="AL734" s="152"/>
      <c r="AM734" s="152"/>
      <c r="AN734" s="152"/>
      <c r="AO734" s="152"/>
      <c r="AP734" s="1049"/>
      <c r="AQ734" s="200"/>
      <c r="AR734" s="156"/>
      <c r="AS734" s="156"/>
      <c r="AT734" s="157"/>
      <c r="AU734" s="156"/>
    </row>
    <row r="735" spans="1:47" hidden="1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275"/>
      <c r="AF735" s="811"/>
      <c r="AG735" s="964"/>
      <c r="AH735" s="874"/>
      <c r="AI735" s="874"/>
      <c r="AJ735" s="874"/>
      <c r="AK735" s="164"/>
      <c r="AL735" s="152"/>
      <c r="AM735" s="152"/>
      <c r="AN735" s="152"/>
      <c r="AO735" s="152"/>
      <c r="AP735" s="1049"/>
      <c r="AQ735" s="200"/>
      <c r="AR735" s="156"/>
      <c r="AS735" s="156"/>
      <c r="AT735" s="157"/>
      <c r="AU735" s="156"/>
    </row>
    <row r="736" spans="1:47" hidden="1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275"/>
      <c r="AF736" s="811"/>
      <c r="AG736" s="964"/>
      <c r="AH736" s="874"/>
      <c r="AI736" s="874"/>
      <c r="AJ736" s="874"/>
      <c r="AK736" s="164"/>
      <c r="AL736" s="152"/>
      <c r="AM736" s="152"/>
      <c r="AN736" s="152"/>
      <c r="AO736" s="152"/>
      <c r="AP736" s="1049"/>
      <c r="AQ736" s="200"/>
      <c r="AR736" s="156"/>
      <c r="AS736" s="156"/>
      <c r="AT736" s="157"/>
      <c r="AU736" s="156"/>
    </row>
    <row r="737" spans="1:50" hidden="1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275"/>
      <c r="AF737" s="811"/>
      <c r="AG737" s="964"/>
      <c r="AH737" s="874"/>
      <c r="AI737" s="874"/>
      <c r="AJ737" s="874"/>
      <c r="AK737" s="164"/>
      <c r="AL737" s="152"/>
      <c r="AM737" s="152"/>
      <c r="AN737" s="152"/>
      <c r="AO737" s="152"/>
      <c r="AP737" s="1049"/>
      <c r="AQ737" s="200"/>
      <c r="AR737" s="156"/>
      <c r="AS737" s="156"/>
      <c r="AT737" s="157"/>
      <c r="AU737" s="156"/>
    </row>
    <row r="738" spans="1:50" hidden="1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275"/>
      <c r="AF738" s="811"/>
      <c r="AG738" s="964"/>
      <c r="AH738" s="874"/>
      <c r="AI738" s="874"/>
      <c r="AJ738" s="874"/>
      <c r="AK738" s="164"/>
      <c r="AL738" s="152"/>
      <c r="AM738" s="152"/>
      <c r="AN738" s="152"/>
      <c r="AO738" s="152"/>
      <c r="AP738" s="1049"/>
      <c r="AQ738" s="200"/>
      <c r="AR738" s="156"/>
      <c r="AS738" s="156"/>
      <c r="AT738" s="157"/>
      <c r="AU738" s="156"/>
    </row>
    <row r="739" spans="1:50" hidden="1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275"/>
      <c r="AF739" s="811"/>
      <c r="AG739" s="964"/>
      <c r="AH739" s="874"/>
      <c r="AI739" s="874"/>
      <c r="AJ739" s="874"/>
      <c r="AK739" s="164"/>
      <c r="AL739" s="152"/>
      <c r="AM739" s="152"/>
      <c r="AN739" s="152"/>
      <c r="AO739" s="152"/>
      <c r="AP739" s="1049"/>
      <c r="AQ739" s="200"/>
      <c r="AR739" s="156"/>
      <c r="AS739" s="156"/>
      <c r="AT739" s="157"/>
      <c r="AU739" s="156"/>
    </row>
    <row r="740" spans="1:50" hidden="1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275"/>
      <c r="AF740" s="811"/>
      <c r="AG740" s="964"/>
      <c r="AH740" s="874"/>
      <c r="AI740" s="874"/>
      <c r="AJ740" s="874"/>
      <c r="AK740" s="164"/>
      <c r="AL740" s="152"/>
      <c r="AM740" s="152"/>
      <c r="AN740" s="152"/>
      <c r="AO740" s="152"/>
      <c r="AP740" s="1049"/>
      <c r="AQ740" s="200"/>
      <c r="AR740" s="156"/>
      <c r="AS740" s="156"/>
      <c r="AT740" s="157"/>
      <c r="AU740" s="156"/>
    </row>
    <row r="741" spans="1:50" hidden="1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275"/>
      <c r="AF741" s="811"/>
      <c r="AG741" s="964"/>
      <c r="AH741" s="874"/>
      <c r="AI741" s="874"/>
      <c r="AJ741" s="874"/>
      <c r="AK741" s="164"/>
      <c r="AL741" s="152"/>
      <c r="AM741" s="152"/>
      <c r="AN741" s="152"/>
      <c r="AO741" s="152"/>
      <c r="AP741" s="1049"/>
      <c r="AQ741" s="200"/>
      <c r="AR741" s="156"/>
      <c r="AS741" s="156"/>
      <c r="AT741" s="157"/>
      <c r="AU741" s="156"/>
    </row>
    <row r="742" spans="1:50" hidden="1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275"/>
      <c r="AF742" s="811"/>
      <c r="AG742" s="964"/>
      <c r="AH742" s="874"/>
      <c r="AI742" s="874"/>
      <c r="AJ742" s="874"/>
      <c r="AK742" s="164"/>
      <c r="AL742" s="152"/>
      <c r="AM742" s="152"/>
      <c r="AN742" s="152"/>
      <c r="AO742" s="152"/>
      <c r="AP742" s="1049"/>
      <c r="AQ742" s="200"/>
      <c r="AR742" s="156"/>
      <c r="AS742" s="156"/>
      <c r="AT742" s="157"/>
      <c r="AU742" s="156"/>
    </row>
    <row r="743" spans="1:50" hidden="1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275"/>
      <c r="AF743" s="811"/>
      <c r="AG743" s="964"/>
      <c r="AH743" s="874"/>
      <c r="AI743" s="874"/>
      <c r="AJ743" s="874"/>
      <c r="AK743" s="164"/>
      <c r="AL743" s="152"/>
      <c r="AM743" s="152"/>
      <c r="AN743" s="152"/>
      <c r="AO743" s="152"/>
      <c r="AP743" s="1049"/>
      <c r="AQ743" s="200"/>
      <c r="AR743" s="156"/>
      <c r="AS743" s="156"/>
      <c r="AT743" s="157"/>
      <c r="AU743" s="156"/>
    </row>
    <row r="744" spans="1:50" hidden="1" x14ac:dyDescent="0.25">
      <c r="A744" s="1313"/>
      <c r="B744" s="1379"/>
      <c r="C744" s="173"/>
      <c r="D744" s="152"/>
      <c r="E744" s="148"/>
      <c r="F744" s="148"/>
      <c r="G744" s="29"/>
      <c r="H744" s="779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275"/>
      <c r="AF744" s="811"/>
      <c r="AG744" s="964"/>
      <c r="AH744" s="874"/>
      <c r="AI744" s="874"/>
      <c r="AJ744" s="874"/>
      <c r="AK744" s="164"/>
      <c r="AL744" s="152"/>
      <c r="AM744" s="152"/>
      <c r="AN744" s="152"/>
      <c r="AO744" s="152"/>
      <c r="AP744" s="1049"/>
      <c r="AQ744" s="200"/>
      <c r="AR744" s="156"/>
      <c r="AS744" s="156"/>
      <c r="AT744" s="157"/>
      <c r="AU744" s="156"/>
    </row>
    <row r="745" spans="1:50" hidden="1" x14ac:dyDescent="0.25">
      <c r="A745" s="1313"/>
      <c r="B745" s="1379"/>
      <c r="C745" s="173"/>
      <c r="D745" s="152"/>
      <c r="E745" s="148"/>
      <c r="F745" s="148"/>
      <c r="G745" s="29"/>
      <c r="H745" s="779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275"/>
      <c r="AF745" s="811"/>
      <c r="AG745" s="964"/>
      <c r="AH745" s="874"/>
      <c r="AI745" s="874"/>
      <c r="AJ745" s="874"/>
      <c r="AK745" s="164"/>
      <c r="AL745" s="152"/>
      <c r="AM745" s="152"/>
      <c r="AN745" s="152"/>
      <c r="AO745" s="152"/>
      <c r="AP745" s="1049"/>
      <c r="AQ745" s="200"/>
      <c r="AR745" s="156"/>
      <c r="AS745" s="156"/>
      <c r="AT745" s="157"/>
      <c r="AU745" s="156"/>
    </row>
    <row r="746" spans="1:50" hidden="1" x14ac:dyDescent="0.25">
      <c r="A746" s="1313"/>
      <c r="B746" s="1379"/>
      <c r="C746" s="173"/>
      <c r="D746" s="152"/>
      <c r="E746" s="148"/>
      <c r="F746" s="148"/>
      <c r="G746" s="29"/>
      <c r="H746" s="779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275"/>
      <c r="AF746" s="811"/>
      <c r="AG746" s="964"/>
      <c r="AH746" s="874"/>
      <c r="AI746" s="874"/>
      <c r="AJ746" s="874"/>
      <c r="AK746" s="164"/>
      <c r="AL746" s="152"/>
      <c r="AM746" s="152"/>
      <c r="AN746" s="152"/>
      <c r="AO746" s="152"/>
      <c r="AP746" s="1049"/>
      <c r="AQ746" s="200"/>
      <c r="AR746" s="156"/>
      <c r="AS746" s="156"/>
      <c r="AT746" s="157"/>
      <c r="AU746" s="156"/>
    </row>
    <row r="747" spans="1:50" hidden="1" x14ac:dyDescent="0.25">
      <c r="A747" s="1314"/>
      <c r="B747" s="1380"/>
      <c r="C747" s="173"/>
      <c r="D747" s="152"/>
      <c r="E747" s="148"/>
      <c r="F747" s="148"/>
      <c r="G747" s="29"/>
      <c r="H747" s="779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275"/>
      <c r="AF747" s="811"/>
      <c r="AG747" s="964"/>
      <c r="AH747" s="874"/>
      <c r="AI747" s="874"/>
      <c r="AJ747" s="874"/>
      <c r="AK747" s="164"/>
      <c r="AL747" s="152"/>
      <c r="AM747" s="152"/>
      <c r="AN747" s="152"/>
      <c r="AO747" s="152"/>
      <c r="AP747" s="1049"/>
      <c r="AQ747" s="333" t="s">
        <v>0</v>
      </c>
      <c r="AR747" s="176" t="s">
        <v>39</v>
      </c>
      <c r="AS747" s="176" t="s">
        <v>904</v>
      </c>
      <c r="AT747" s="257" t="s">
        <v>918</v>
      </c>
      <c r="AU747" s="156"/>
      <c r="AV747" s="156" t="s">
        <v>925</v>
      </c>
      <c r="AW747" s="156" t="s">
        <v>37</v>
      </c>
      <c r="AX747" s="156" t="s">
        <v>855</v>
      </c>
    </row>
    <row r="748" spans="1:50" ht="16.5" hidden="1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669"/>
      <c r="AF748" s="811"/>
      <c r="AG748" s="822"/>
      <c r="AH748" s="209"/>
      <c r="AI748" s="209"/>
      <c r="AJ748" s="209"/>
      <c r="AK748" s="260"/>
      <c r="AL748" s="260"/>
      <c r="AM748" s="260"/>
      <c r="AN748" s="260"/>
      <c r="AO748" s="260"/>
      <c r="AP748" s="1058"/>
      <c r="AQ748" s="1036">
        <f>SUM(E701:G723)</f>
        <v>240.73999999999998</v>
      </c>
      <c r="AR748" s="329">
        <f>SUM(K701:M747)</f>
        <v>326.81999999999988</v>
      </c>
      <c r="AS748" s="330">
        <f>SUM(Q701:S747)</f>
        <v>189.51999999999998</v>
      </c>
      <c r="AT748" s="307">
        <f>SUM(AN701:AP747)</f>
        <v>189.51999999999998</v>
      </c>
      <c r="AU748" s="156"/>
      <c r="AV748" s="513">
        <f>SUM(AC701:AC747)</f>
        <v>39.6</v>
      </c>
      <c r="AW748" s="513">
        <f>SUM(AD701:AD747)</f>
        <v>57.13</v>
      </c>
      <c r="AX748" s="513">
        <f>SUM(AE701:AE747)</f>
        <v>92.79</v>
      </c>
    </row>
    <row r="749" spans="1:50" hidden="1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972">
        <f>S749-U749</f>
        <v>16.37</v>
      </c>
      <c r="AF749" s="973"/>
      <c r="AG749" s="974">
        <v>0</v>
      </c>
      <c r="AH749" s="974">
        <v>1.629999999999999</v>
      </c>
      <c r="AI749" s="975">
        <v>7.7</v>
      </c>
      <c r="AJ749" s="32">
        <f>AG749+AH749+AI749</f>
        <v>9.3299999999999983</v>
      </c>
      <c r="AK749" s="395"/>
      <c r="AL749" s="183">
        <v>1</v>
      </c>
      <c r="AM749" s="517" t="s">
        <v>236</v>
      </c>
      <c r="AN749" s="236"/>
      <c r="AO749" s="236"/>
      <c r="AP749" s="1115">
        <f>AE749-AI749</f>
        <v>8.6700000000000017</v>
      </c>
      <c r="AQ749" s="192"/>
      <c r="AR749" s="133"/>
      <c r="AS749" s="133"/>
      <c r="AT749" s="134"/>
      <c r="AU749" s="156"/>
    </row>
    <row r="750" spans="1:50" hidden="1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62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9"/>
      <c r="AF750" s="908"/>
      <c r="AG750" s="974">
        <v>1.2699999999999996</v>
      </c>
      <c r="AH750" s="974">
        <v>1.3000000000000007</v>
      </c>
      <c r="AI750" s="975">
        <v>7.85</v>
      </c>
      <c r="AJ750" s="32">
        <f t="shared" ref="AJ750:AJ770" si="63">AG750+AH750+AI750</f>
        <v>10.42</v>
      </c>
      <c r="AK750" s="164"/>
      <c r="AL750" s="173">
        <f>AL749+1</f>
        <v>2</v>
      </c>
      <c r="AM750" s="518" t="s">
        <v>235</v>
      </c>
      <c r="AN750" s="288"/>
      <c r="AO750" s="290">
        <f>$AD750-$AI750</f>
        <v>8.0000000000000071E-2</v>
      </c>
      <c r="AP750" s="1094"/>
      <c r="AQ750" s="200"/>
      <c r="AR750" s="156"/>
      <c r="AS750" s="156"/>
      <c r="AT750" s="157"/>
      <c r="AU750" s="156"/>
    </row>
    <row r="751" spans="1:50" hidden="1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62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9"/>
      <c r="AF751" s="908"/>
      <c r="AG751" s="976"/>
      <c r="AH751" s="976"/>
      <c r="AI751" s="976"/>
      <c r="AJ751" s="32"/>
      <c r="AK751" s="514"/>
      <c r="AL751" s="173"/>
      <c r="AM751" s="518"/>
      <c r="AN751" s="288"/>
      <c r="AO751" s="288"/>
      <c r="AP751" s="1094"/>
      <c r="AQ751" s="200"/>
      <c r="AR751" s="156"/>
      <c r="AS751" s="156"/>
      <c r="AT751" s="157"/>
      <c r="AU751" s="156"/>
    </row>
    <row r="752" spans="1:50" hidden="1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62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9"/>
      <c r="AF752" s="908"/>
      <c r="AG752" s="976"/>
      <c r="AH752" s="976"/>
      <c r="AI752" s="976"/>
      <c r="AJ752" s="32"/>
      <c r="AK752" s="514"/>
      <c r="AL752" s="173"/>
      <c r="AM752" s="518"/>
      <c r="AN752" s="288"/>
      <c r="AO752" s="288"/>
      <c r="AP752" s="1094"/>
      <c r="AQ752" s="200"/>
      <c r="AR752" s="156"/>
      <c r="AS752" s="156"/>
      <c r="AT752" s="157"/>
      <c r="AU752" s="156"/>
    </row>
    <row r="753" spans="1:47" hidden="1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62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6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65">AA752+1</f>
        <v>1</v>
      </c>
      <c r="AB753" s="518" t="s">
        <v>232</v>
      </c>
      <c r="AC753" s="288"/>
      <c r="AD753" s="463"/>
      <c r="AE753" s="289">
        <f>S753-U753</f>
        <v>20.329999999999998</v>
      </c>
      <c r="AF753" s="908"/>
      <c r="AG753" s="974">
        <v>0</v>
      </c>
      <c r="AH753" s="974">
        <v>17.170000000000002</v>
      </c>
      <c r="AI753" s="975">
        <v>17.91</v>
      </c>
      <c r="AJ753" s="32">
        <f t="shared" si="63"/>
        <v>35.08</v>
      </c>
      <c r="AK753" s="514"/>
      <c r="AL753" s="173">
        <f t="shared" ref="AL753:AL770" si="66">AL752+1</f>
        <v>1</v>
      </c>
      <c r="AM753" s="518" t="s">
        <v>232</v>
      </c>
      <c r="AN753" s="288"/>
      <c r="AO753" s="463"/>
      <c r="AP753" s="1060">
        <f>$AE753-$AI753</f>
        <v>2.4199999999999982</v>
      </c>
      <c r="AQ753" s="200"/>
      <c r="AR753" s="156"/>
      <c r="AS753" s="156"/>
      <c r="AT753" s="157"/>
      <c r="AU753" s="156"/>
    </row>
    <row r="754" spans="1:47" hidden="1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62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6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65"/>
        <v>2</v>
      </c>
      <c r="AB754" s="518" t="s">
        <v>231</v>
      </c>
      <c r="AC754" s="288"/>
      <c r="AD754" s="463"/>
      <c r="AE754" s="289">
        <f>S754-U754</f>
        <v>7.6199999999999974</v>
      </c>
      <c r="AF754" s="908"/>
      <c r="AG754" s="974">
        <v>5.5</v>
      </c>
      <c r="AH754" s="974">
        <v>11.38</v>
      </c>
      <c r="AI754" s="975">
        <v>7.62</v>
      </c>
      <c r="AJ754" s="32">
        <f t="shared" si="63"/>
        <v>24.500000000000004</v>
      </c>
      <c r="AK754" s="514"/>
      <c r="AL754" s="173">
        <f t="shared" si="66"/>
        <v>2</v>
      </c>
      <c r="AM754" s="518" t="s">
        <v>231</v>
      </c>
      <c r="AN754" s="288"/>
      <c r="AO754" s="463"/>
      <c r="AP754" s="1060">
        <f>$AE754-$AI754</f>
        <v>0</v>
      </c>
      <c r="AQ754" s="200"/>
      <c r="AR754" s="156"/>
      <c r="AS754" s="156"/>
      <c r="AT754" s="157"/>
      <c r="AU754" s="156"/>
    </row>
    <row r="755" spans="1:47" hidden="1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62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6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65"/>
        <v>3</v>
      </c>
      <c r="AB755" s="518" t="s">
        <v>230</v>
      </c>
      <c r="AC755" s="288"/>
      <c r="AD755" s="463"/>
      <c r="AE755" s="831">
        <f>S755-U755</f>
        <v>4.2000000000000028</v>
      </c>
      <c r="AF755" s="973"/>
      <c r="AG755" s="974">
        <v>10.039999999999999</v>
      </c>
      <c r="AH755" s="974">
        <v>26.76</v>
      </c>
      <c r="AI755" s="975">
        <v>1.9</v>
      </c>
      <c r="AJ755" s="32">
        <f t="shared" si="63"/>
        <v>38.699999999999996</v>
      </c>
      <c r="AK755" s="313"/>
      <c r="AL755" s="521">
        <f t="shared" si="66"/>
        <v>3</v>
      </c>
      <c r="AM755" s="518" t="s">
        <v>230</v>
      </c>
      <c r="AN755" s="288"/>
      <c r="AO755" s="463"/>
      <c r="AP755" s="1060">
        <f>$AE755-$AI755</f>
        <v>2.3000000000000029</v>
      </c>
      <c r="AQ755" s="200"/>
      <c r="AR755" s="156"/>
      <c r="AS755" s="156"/>
      <c r="AT755" s="157"/>
      <c r="AU755" s="156"/>
    </row>
    <row r="756" spans="1:47" hidden="1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62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6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65"/>
        <v>4</v>
      </c>
      <c r="AB756" s="28" t="s">
        <v>229</v>
      </c>
      <c r="AC756" s="152"/>
      <c r="AD756" s="27">
        <v>13.5</v>
      </c>
      <c r="AE756" s="275"/>
      <c r="AF756" s="858"/>
      <c r="AG756" s="974">
        <v>0</v>
      </c>
      <c r="AH756" s="974">
        <v>0</v>
      </c>
      <c r="AI756" s="975">
        <v>1.06</v>
      </c>
      <c r="AJ756" s="32">
        <f t="shared" si="63"/>
        <v>1.06</v>
      </c>
      <c r="AK756" s="164"/>
      <c r="AL756" s="521">
        <f t="shared" si="66"/>
        <v>4</v>
      </c>
      <c r="AM756" s="28" t="s">
        <v>229</v>
      </c>
      <c r="AN756" s="152"/>
      <c r="AO756" s="109">
        <f>$AD756-$AI756</f>
        <v>12.44</v>
      </c>
      <c r="AP756" s="1056"/>
      <c r="AQ756" s="200"/>
      <c r="AR756" s="156"/>
      <c r="AS756" s="156"/>
      <c r="AT756" s="157"/>
      <c r="AU756" s="156"/>
    </row>
    <row r="757" spans="1:47" hidden="1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62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6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65"/>
        <v>5</v>
      </c>
      <c r="AB757" s="28" t="s">
        <v>228</v>
      </c>
      <c r="AC757" s="148"/>
      <c r="AD757" s="152"/>
      <c r="AE757" s="903">
        <v>21</v>
      </c>
      <c r="AF757" s="924"/>
      <c r="AG757" s="974">
        <v>0</v>
      </c>
      <c r="AH757" s="974">
        <v>0</v>
      </c>
      <c r="AI757" s="975">
        <v>0</v>
      </c>
      <c r="AJ757" s="32">
        <f t="shared" si="63"/>
        <v>0</v>
      </c>
      <c r="AK757" s="313"/>
      <c r="AL757" s="521">
        <f t="shared" si="66"/>
        <v>5</v>
      </c>
      <c r="AM757" s="28" t="s">
        <v>228</v>
      </c>
      <c r="AN757" s="148"/>
      <c r="AO757" s="33"/>
      <c r="AP757" s="1116">
        <f>$AE757-$AI757</f>
        <v>21</v>
      </c>
      <c r="AQ757" s="200"/>
      <c r="AR757" s="156"/>
      <c r="AS757" s="156"/>
      <c r="AT757" s="157"/>
      <c r="AU757" s="156"/>
    </row>
    <row r="758" spans="1:47" hidden="1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62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6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65"/>
        <v>6</v>
      </c>
      <c r="AB758" s="518" t="s">
        <v>227</v>
      </c>
      <c r="AC758" s="288"/>
      <c r="AD758" s="522"/>
      <c r="AE758" s="289">
        <f>S758-U758</f>
        <v>21.58</v>
      </c>
      <c r="AF758" s="908"/>
      <c r="AG758" s="974">
        <v>1.3200000000000003</v>
      </c>
      <c r="AH758" s="974">
        <v>0</v>
      </c>
      <c r="AI758" s="975">
        <v>2.44</v>
      </c>
      <c r="AJ758" s="32">
        <f t="shared" si="63"/>
        <v>3.7600000000000002</v>
      </c>
      <c r="AK758" s="514"/>
      <c r="AL758" s="521">
        <f t="shared" si="66"/>
        <v>6</v>
      </c>
      <c r="AM758" s="518" t="s">
        <v>227</v>
      </c>
      <c r="AN758" s="288"/>
      <c r="AO758" s="1117"/>
      <c r="AP758" s="1060">
        <f>$AE758-$AI758</f>
        <v>19.139999999999997</v>
      </c>
      <c r="AQ758" s="200"/>
      <c r="AR758" s="156"/>
      <c r="AS758" s="156"/>
      <c r="AT758" s="157"/>
      <c r="AU758" s="156"/>
    </row>
    <row r="759" spans="1:47" hidden="1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62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6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65"/>
        <v>7</v>
      </c>
      <c r="AB759" s="518" t="s">
        <v>226</v>
      </c>
      <c r="AC759" s="463">
        <f>Q759-U759</f>
        <v>5.6000000000000005</v>
      </c>
      <c r="AD759" s="463"/>
      <c r="AE759" s="922"/>
      <c r="AF759" s="908"/>
      <c r="AG759" s="974">
        <v>0</v>
      </c>
      <c r="AH759" s="974">
        <v>0</v>
      </c>
      <c r="AI759" s="975">
        <v>3.7</v>
      </c>
      <c r="AJ759" s="32">
        <f t="shared" si="63"/>
        <v>3.7</v>
      </c>
      <c r="AK759" s="164"/>
      <c r="AL759" s="521">
        <f t="shared" si="66"/>
        <v>7</v>
      </c>
      <c r="AM759" s="518" t="s">
        <v>226</v>
      </c>
      <c r="AN759" s="923">
        <f>AC759-AI759</f>
        <v>1.9000000000000004</v>
      </c>
      <c r="AO759" s="463"/>
      <c r="AP759" s="1118"/>
      <c r="AQ759" s="200"/>
      <c r="AR759" s="156"/>
      <c r="AS759" s="156"/>
      <c r="AT759" s="157"/>
      <c r="AU759" s="156"/>
    </row>
    <row r="760" spans="1:47" hidden="1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62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6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65"/>
        <v>8</v>
      </c>
      <c r="AB760" s="518" t="s">
        <v>225</v>
      </c>
      <c r="AC760" s="463"/>
      <c r="AD760" s="463"/>
      <c r="AE760" s="922">
        <f>S760-U760</f>
        <v>11.780000000000001</v>
      </c>
      <c r="AF760" s="908"/>
      <c r="AG760" s="977">
        <v>1.4699999999999989</v>
      </c>
      <c r="AH760" s="977">
        <v>5.25</v>
      </c>
      <c r="AI760" s="975">
        <v>0</v>
      </c>
      <c r="AJ760" s="32">
        <f t="shared" si="63"/>
        <v>6.7199999999999989</v>
      </c>
      <c r="AK760" s="514"/>
      <c r="AL760" s="521">
        <f t="shared" si="66"/>
        <v>8</v>
      </c>
      <c r="AM760" s="518" t="s">
        <v>225</v>
      </c>
      <c r="AN760" s="463"/>
      <c r="AO760" s="463"/>
      <c r="AP760" s="1060">
        <f>$AE760-$AI760</f>
        <v>11.780000000000001</v>
      </c>
      <c r="AQ760" s="200"/>
      <c r="AR760" s="156"/>
      <c r="AS760" s="156"/>
      <c r="AT760" s="157"/>
      <c r="AU760" s="156"/>
    </row>
    <row r="761" spans="1:47" hidden="1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62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6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65"/>
        <v>9</v>
      </c>
      <c r="AB761" s="28" t="s">
        <v>224</v>
      </c>
      <c r="AC761" s="148"/>
      <c r="AD761" s="27">
        <v>12.8</v>
      </c>
      <c r="AE761" s="275"/>
      <c r="AF761" s="858"/>
      <c r="AG761" s="977">
        <v>0</v>
      </c>
      <c r="AH761" s="977">
        <v>0</v>
      </c>
      <c r="AI761" s="975">
        <v>0</v>
      </c>
      <c r="AJ761" s="32">
        <f t="shared" si="63"/>
        <v>0</v>
      </c>
      <c r="AK761" s="164"/>
      <c r="AL761" s="521">
        <f t="shared" si="66"/>
        <v>9</v>
      </c>
      <c r="AM761" s="28" t="s">
        <v>224</v>
      </c>
      <c r="AN761" s="148"/>
      <c r="AO761" s="109">
        <f>$AD761-$AI761</f>
        <v>12.8</v>
      </c>
      <c r="AP761" s="1056"/>
      <c r="AQ761" s="200"/>
      <c r="AR761" s="156"/>
      <c r="AS761" s="156"/>
      <c r="AT761" s="157"/>
      <c r="AU761" s="156"/>
    </row>
    <row r="762" spans="1:47" hidden="1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62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6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65"/>
        <v>10</v>
      </c>
      <c r="AB762" s="28" t="s">
        <v>223</v>
      </c>
      <c r="AC762" s="148"/>
      <c r="AD762" s="152"/>
      <c r="AE762" s="900">
        <v>35.799999999999997</v>
      </c>
      <c r="AF762" s="901"/>
      <c r="AG762" s="977">
        <v>0</v>
      </c>
      <c r="AH762" s="977">
        <v>0</v>
      </c>
      <c r="AI762" s="975">
        <v>0</v>
      </c>
      <c r="AJ762" s="32">
        <f t="shared" si="63"/>
        <v>0</v>
      </c>
      <c r="AK762" s="514"/>
      <c r="AL762" s="521">
        <f t="shared" si="66"/>
        <v>10</v>
      </c>
      <c r="AM762" s="28" t="s">
        <v>223</v>
      </c>
      <c r="AN762" s="148"/>
      <c r="AO762" s="33"/>
      <c r="AP762" s="1116">
        <f>$AE762-$AI762</f>
        <v>35.799999999999997</v>
      </c>
      <c r="AQ762" s="200"/>
      <c r="AR762" s="156"/>
      <c r="AS762" s="156"/>
      <c r="AT762" s="157"/>
      <c r="AU762" s="156"/>
    </row>
    <row r="763" spans="1:47" hidden="1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62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6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65"/>
        <v>11</v>
      </c>
      <c r="AB763" s="518" t="s">
        <v>222</v>
      </c>
      <c r="AC763" s="148"/>
      <c r="AD763" s="148"/>
      <c r="AE763" s="922">
        <f>S763-U763</f>
        <v>30.3</v>
      </c>
      <c r="AF763" s="908"/>
      <c r="AG763" s="974">
        <v>0</v>
      </c>
      <c r="AH763" s="974">
        <v>2.2000000000000002</v>
      </c>
      <c r="AI763" s="975">
        <v>12.2</v>
      </c>
      <c r="AJ763" s="32">
        <f t="shared" si="63"/>
        <v>14.399999999999999</v>
      </c>
      <c r="AK763" s="514"/>
      <c r="AL763" s="521">
        <f t="shared" si="66"/>
        <v>11</v>
      </c>
      <c r="AM763" s="518" t="s">
        <v>222</v>
      </c>
      <c r="AN763" s="148"/>
      <c r="AO763" s="148"/>
      <c r="AP763" s="1060">
        <f>$AE763-$AI763</f>
        <v>18.100000000000001</v>
      </c>
      <c r="AQ763" s="200"/>
      <c r="AR763" s="156"/>
      <c r="AS763" s="156"/>
      <c r="AT763" s="157"/>
      <c r="AU763" s="156"/>
    </row>
    <row r="764" spans="1:47" hidden="1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62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6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65"/>
        <v>12</v>
      </c>
      <c r="AB764" s="28" t="s">
        <v>221</v>
      </c>
      <c r="AC764" s="148">
        <v>9.8800000000000008</v>
      </c>
      <c r="AD764" s="148"/>
      <c r="AE764" s="175"/>
      <c r="AF764" s="858"/>
      <c r="AG764" s="978">
        <v>0</v>
      </c>
      <c r="AH764" s="978">
        <v>0</v>
      </c>
      <c r="AI764" s="978">
        <v>0</v>
      </c>
      <c r="AJ764" s="32">
        <f t="shared" si="63"/>
        <v>0</v>
      </c>
      <c r="AK764" s="164"/>
      <c r="AL764" s="521">
        <f t="shared" si="66"/>
        <v>12</v>
      </c>
      <c r="AM764" s="28" t="s">
        <v>221</v>
      </c>
      <c r="AN764" s="110">
        <f>AC764-AI764</f>
        <v>9.8800000000000008</v>
      </c>
      <c r="AO764" s="20"/>
      <c r="AP764" s="1119"/>
      <c r="AQ764" s="200"/>
      <c r="AR764" s="156"/>
      <c r="AS764" s="156"/>
      <c r="AT764" s="157"/>
      <c r="AU764" s="156"/>
    </row>
    <row r="765" spans="1:47" hidden="1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62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6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65"/>
        <v>13</v>
      </c>
      <c r="AB765" s="28" t="s">
        <v>208</v>
      </c>
      <c r="AC765" s="148"/>
      <c r="AD765" s="148">
        <v>14.6</v>
      </c>
      <c r="AE765" s="175"/>
      <c r="AF765" s="858"/>
      <c r="AG765" s="978">
        <v>0</v>
      </c>
      <c r="AH765" s="978">
        <v>0</v>
      </c>
      <c r="AI765" s="978">
        <v>0</v>
      </c>
      <c r="AJ765" s="32">
        <f t="shared" si="63"/>
        <v>0</v>
      </c>
      <c r="AK765" s="164"/>
      <c r="AL765" s="521">
        <f t="shared" si="66"/>
        <v>13</v>
      </c>
      <c r="AM765" s="28" t="s">
        <v>208</v>
      </c>
      <c r="AN765" s="20"/>
      <c r="AO765" s="109">
        <f>$AD765-$AI765</f>
        <v>14.6</v>
      </c>
      <c r="AP765" s="1119"/>
      <c r="AQ765" s="200"/>
      <c r="AR765" s="156"/>
      <c r="AS765" s="156"/>
      <c r="AT765" s="157"/>
      <c r="AU765" s="156"/>
    </row>
    <row r="766" spans="1:47" hidden="1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62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6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65"/>
        <v>14</v>
      </c>
      <c r="AB766" s="28" t="s">
        <v>220</v>
      </c>
      <c r="AC766" s="148"/>
      <c r="AD766" s="148"/>
      <c r="AE766" s="175">
        <v>15.8</v>
      </c>
      <c r="AF766" s="858"/>
      <c r="AG766" s="978">
        <v>0</v>
      </c>
      <c r="AH766" s="978">
        <v>0</v>
      </c>
      <c r="AI766" s="978">
        <v>0</v>
      </c>
      <c r="AJ766" s="32">
        <f t="shared" si="63"/>
        <v>0</v>
      </c>
      <c r="AK766" s="514"/>
      <c r="AL766" s="521">
        <f t="shared" si="66"/>
        <v>14</v>
      </c>
      <c r="AM766" s="28" t="s">
        <v>220</v>
      </c>
      <c r="AN766" s="20"/>
      <c r="AO766" s="20"/>
      <c r="AP766" s="1116">
        <f>$AE766-$AI766</f>
        <v>15.8</v>
      </c>
      <c r="AQ766" s="200"/>
      <c r="AR766" s="156"/>
      <c r="AS766" s="156"/>
      <c r="AT766" s="157"/>
      <c r="AU766" s="156"/>
    </row>
    <row r="767" spans="1:47" hidden="1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62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6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65"/>
        <v>15</v>
      </c>
      <c r="AB767" s="28" t="s">
        <v>219</v>
      </c>
      <c r="AC767" s="148"/>
      <c r="AD767" s="148"/>
      <c r="AE767" s="175">
        <v>18.399999999999999</v>
      </c>
      <c r="AF767" s="858"/>
      <c r="AG767" s="978">
        <v>0</v>
      </c>
      <c r="AH767" s="978">
        <v>0</v>
      </c>
      <c r="AI767" s="978">
        <v>0</v>
      </c>
      <c r="AJ767" s="32">
        <f t="shared" si="63"/>
        <v>0</v>
      </c>
      <c r="AK767" s="514"/>
      <c r="AL767" s="521">
        <f t="shared" si="66"/>
        <v>15</v>
      </c>
      <c r="AM767" s="28" t="s">
        <v>219</v>
      </c>
      <c r="AN767" s="20"/>
      <c r="AO767" s="20"/>
      <c r="AP767" s="1116">
        <f>$AE767-$AI767</f>
        <v>18.399999999999999</v>
      </c>
      <c r="AQ767" s="200"/>
      <c r="AR767" s="156"/>
      <c r="AS767" s="156"/>
      <c r="AT767" s="157"/>
      <c r="AU767" s="156"/>
    </row>
    <row r="768" spans="1:47" hidden="1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62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6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65"/>
        <v>16</v>
      </c>
      <c r="AB768" s="28" t="s">
        <v>218</v>
      </c>
      <c r="AC768" s="148"/>
      <c r="AD768" s="148">
        <v>11.4</v>
      </c>
      <c r="AE768" s="175"/>
      <c r="AF768" s="858"/>
      <c r="AG768" s="979">
        <v>0</v>
      </c>
      <c r="AH768" s="979">
        <v>0</v>
      </c>
      <c r="AI768" s="978">
        <v>11.4</v>
      </c>
      <c r="AJ768" s="32">
        <f t="shared" si="63"/>
        <v>11.4</v>
      </c>
      <c r="AK768" s="164"/>
      <c r="AL768" s="521">
        <f t="shared" si="66"/>
        <v>16</v>
      </c>
      <c r="AM768" s="28" t="s">
        <v>218</v>
      </c>
      <c r="AN768" s="20"/>
      <c r="AO768" s="109">
        <f>$AD768-$AI768</f>
        <v>0</v>
      </c>
      <c r="AP768" s="1119"/>
      <c r="AQ768" s="200"/>
      <c r="AR768" s="156"/>
      <c r="AS768" s="156"/>
      <c r="AT768" s="157"/>
      <c r="AU768" s="156"/>
    </row>
    <row r="769" spans="1:50" hidden="1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62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6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65"/>
        <v>17</v>
      </c>
      <c r="AB769" s="28" t="s">
        <v>217</v>
      </c>
      <c r="AC769" s="148"/>
      <c r="AD769" s="148"/>
      <c r="AE769" s="175">
        <v>57.5</v>
      </c>
      <c r="AF769" s="858"/>
      <c r="AG769" s="979">
        <v>0</v>
      </c>
      <c r="AH769" s="979">
        <v>0</v>
      </c>
      <c r="AI769" s="978">
        <v>37.86</v>
      </c>
      <c r="AJ769" s="32">
        <f t="shared" si="63"/>
        <v>37.86</v>
      </c>
      <c r="AK769" s="514"/>
      <c r="AL769" s="521">
        <f t="shared" si="66"/>
        <v>17</v>
      </c>
      <c r="AM769" s="28" t="s">
        <v>217</v>
      </c>
      <c r="AN769" s="20"/>
      <c r="AO769" s="20"/>
      <c r="AP769" s="1116">
        <f>$AE769-$AI769</f>
        <v>19.64</v>
      </c>
      <c r="AQ769" s="200"/>
      <c r="AR769" s="156"/>
      <c r="AS769" s="156"/>
      <c r="AT769" s="157"/>
      <c r="AU769" s="156"/>
    </row>
    <row r="770" spans="1:50" hidden="1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62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6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65"/>
        <v>18</v>
      </c>
      <c r="AB770" s="28" t="s">
        <v>216</v>
      </c>
      <c r="AC770" s="148"/>
      <c r="AD770" s="148">
        <v>12.4</v>
      </c>
      <c r="AE770" s="175"/>
      <c r="AF770" s="858"/>
      <c r="AG770" s="978">
        <v>0</v>
      </c>
      <c r="AH770" s="978">
        <v>0</v>
      </c>
      <c r="AI770" s="978">
        <v>0</v>
      </c>
      <c r="AJ770" s="32">
        <f t="shared" si="63"/>
        <v>0</v>
      </c>
      <c r="AK770" s="164"/>
      <c r="AL770" s="521">
        <f t="shared" si="66"/>
        <v>18</v>
      </c>
      <c r="AM770" s="28" t="s">
        <v>216</v>
      </c>
      <c r="AN770" s="20"/>
      <c r="AO770" s="109">
        <f>$AD770-$AI770</f>
        <v>12.4</v>
      </c>
      <c r="AP770" s="1119"/>
      <c r="AQ770" s="200"/>
      <c r="AR770" s="156"/>
      <c r="AS770" s="156"/>
      <c r="AT770" s="157"/>
      <c r="AU770" s="156"/>
    </row>
    <row r="771" spans="1:50" hidden="1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90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668"/>
      <c r="AF771" s="811"/>
      <c r="AG771" s="819"/>
      <c r="AH771" s="213"/>
      <c r="AI771" s="213"/>
      <c r="AJ771" s="213"/>
      <c r="AK771" s="209"/>
      <c r="AL771" s="213"/>
      <c r="AM771" s="213"/>
      <c r="AN771" s="213"/>
      <c r="AO771" s="213"/>
      <c r="AP771" s="1075"/>
      <c r="AQ771" s="333" t="s">
        <v>0</v>
      </c>
      <c r="AR771" s="176" t="s">
        <v>39</v>
      </c>
      <c r="AS771" s="176" t="s">
        <v>904</v>
      </c>
      <c r="AT771" s="257" t="s">
        <v>918</v>
      </c>
      <c r="AU771" s="156"/>
      <c r="AV771" s="156" t="s">
        <v>925</v>
      </c>
      <c r="AW771" s="156" t="s">
        <v>37</v>
      </c>
      <c r="AX771" s="156" t="s">
        <v>855</v>
      </c>
    </row>
    <row r="772" spans="1:50" ht="16.5" hidden="1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669"/>
      <c r="AF772" s="811"/>
      <c r="AG772" s="822"/>
      <c r="AH772" s="209"/>
      <c r="AI772" s="209"/>
      <c r="AJ772" s="209"/>
      <c r="AK772" s="260"/>
      <c r="AL772" s="260"/>
      <c r="AM772" s="260"/>
      <c r="AN772" s="260"/>
      <c r="AO772" s="260"/>
      <c r="AP772" s="1058"/>
      <c r="AQ772" s="1036">
        <f>SUM(G751:G752)</f>
        <v>50</v>
      </c>
      <c r="AR772" s="263">
        <f>SUM(K749:M770)</f>
        <v>487.78000000000003</v>
      </c>
      <c r="AS772" s="264">
        <f>SUM(Q749:S771)</f>
        <v>437.78</v>
      </c>
      <c r="AT772" s="307">
        <f>SUM(AN749:AP771)</f>
        <v>237.15</v>
      </c>
      <c r="AU772" s="156"/>
      <c r="AV772" s="513">
        <f>SUM(AC749:AC771)</f>
        <v>15.48</v>
      </c>
      <c r="AW772" s="513">
        <f>SUM(AD749:AD771)</f>
        <v>72.63000000000001</v>
      </c>
      <c r="AX772" s="513">
        <f>SUM(AE749:AE771)</f>
        <v>260.68000000000006</v>
      </c>
    </row>
    <row r="773" spans="1:50" hidden="1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77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77"/>
      <c r="AB773" s="189"/>
      <c r="AC773" s="340"/>
      <c r="AD773" s="189"/>
      <c r="AE773" s="594"/>
      <c r="AF773" s="858"/>
      <c r="AG773" s="953"/>
      <c r="AH773" s="953"/>
      <c r="AI773" s="954"/>
      <c r="AJ773" s="148"/>
      <c r="AK773" s="188"/>
      <c r="AL773" s="777"/>
      <c r="AM773" s="189"/>
      <c r="AN773" s="340"/>
      <c r="AO773" s="189"/>
      <c r="AP773" s="1059"/>
      <c r="AQ773" s="192"/>
      <c r="AR773" s="133"/>
      <c r="AS773" s="133"/>
      <c r="AT773" s="134"/>
      <c r="AU773" s="156"/>
    </row>
    <row r="774" spans="1:50" hidden="1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773">
        <v>2</v>
      </c>
      <c r="J774" s="270" t="s">
        <v>213</v>
      </c>
      <c r="K774" s="529">
        <v>0.85</v>
      </c>
      <c r="L774" s="528"/>
      <c r="M774" s="528"/>
      <c r="N774" s="164"/>
      <c r="O774" s="775"/>
      <c r="P774" s="148"/>
      <c r="Q774" s="789"/>
      <c r="R774" s="148"/>
      <c r="S774" s="148"/>
      <c r="T774" s="164"/>
      <c r="U774" s="219"/>
      <c r="V774" s="148"/>
      <c r="W774" s="148"/>
      <c r="X774" s="148"/>
      <c r="Y774" s="148"/>
      <c r="Z774" s="164"/>
      <c r="AA774" s="775"/>
      <c r="AB774" s="148"/>
      <c r="AC774" s="789"/>
      <c r="AD774" s="148"/>
      <c r="AE774" s="175"/>
      <c r="AF774" s="858"/>
      <c r="AG774" s="953"/>
      <c r="AH774" s="953"/>
      <c r="AI774" s="954"/>
      <c r="AJ774" s="148"/>
      <c r="AK774" s="164"/>
      <c r="AL774" s="775"/>
      <c r="AM774" s="148"/>
      <c r="AN774" s="789"/>
      <c r="AO774" s="148"/>
      <c r="AP774" s="409"/>
      <c r="AQ774" s="200"/>
      <c r="AR774" s="156"/>
      <c r="AS774" s="156"/>
      <c r="AT774" s="157"/>
      <c r="AU774" s="156"/>
    </row>
    <row r="775" spans="1:50" hidden="1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773">
        <v>3</v>
      </c>
      <c r="J775" s="270" t="s">
        <v>212</v>
      </c>
      <c r="K775" s="529">
        <v>4.9000000000000004</v>
      </c>
      <c r="L775" s="528"/>
      <c r="M775" s="528"/>
      <c r="N775" s="164"/>
      <c r="O775" s="775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775"/>
      <c r="AB775" s="148"/>
      <c r="AC775" s="527"/>
      <c r="AD775" s="528"/>
      <c r="AE775" s="980"/>
      <c r="AF775" s="981"/>
      <c r="AG775" s="953"/>
      <c r="AH775" s="953"/>
      <c r="AI775" s="954"/>
      <c r="AJ775" s="148"/>
      <c r="AK775" s="164"/>
      <c r="AL775" s="775"/>
      <c r="AM775" s="148"/>
      <c r="AN775" s="527"/>
      <c r="AO775" s="528"/>
      <c r="AP775" s="1120"/>
      <c r="AQ775" s="200"/>
      <c r="AR775" s="156"/>
      <c r="AS775" s="156"/>
      <c r="AT775" s="157"/>
      <c r="AU775" s="156"/>
    </row>
    <row r="776" spans="1:50" hidden="1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773">
        <v>4</v>
      </c>
      <c r="J776" s="270" t="s">
        <v>211</v>
      </c>
      <c r="K776" s="529">
        <v>0.44</v>
      </c>
      <c r="L776" s="528"/>
      <c r="M776" s="528"/>
      <c r="N776" s="164"/>
      <c r="O776" s="775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775"/>
      <c r="AB776" s="148"/>
      <c r="AC776" s="527"/>
      <c r="AD776" s="528"/>
      <c r="AE776" s="980"/>
      <c r="AF776" s="981"/>
      <c r="AG776" s="953"/>
      <c r="AH776" s="953"/>
      <c r="AI776" s="954"/>
      <c r="AJ776" s="148"/>
      <c r="AK776" s="164"/>
      <c r="AL776" s="775"/>
      <c r="AM776" s="148"/>
      <c r="AN776" s="527"/>
      <c r="AO776" s="528"/>
      <c r="AP776" s="1120"/>
      <c r="AQ776" s="200"/>
      <c r="AR776" s="156"/>
      <c r="AS776" s="156"/>
      <c r="AT776" s="157"/>
      <c r="AU776" s="156"/>
    </row>
    <row r="777" spans="1:50" hidden="1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773">
        <v>5</v>
      </c>
      <c r="J777" s="270" t="s">
        <v>210</v>
      </c>
      <c r="K777" s="529">
        <v>0.63</v>
      </c>
      <c r="L777" s="528"/>
      <c r="M777" s="528"/>
      <c r="N777" s="164"/>
      <c r="O777" s="775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775"/>
      <c r="AB777" s="148"/>
      <c r="AC777" s="527"/>
      <c r="AD777" s="528"/>
      <c r="AE777" s="980"/>
      <c r="AF777" s="981"/>
      <c r="AG777" s="953"/>
      <c r="AH777" s="953"/>
      <c r="AI777" s="954"/>
      <c r="AJ777" s="148"/>
      <c r="AK777" s="164"/>
      <c r="AL777" s="775"/>
      <c r="AM777" s="148"/>
      <c r="AN777" s="527"/>
      <c r="AO777" s="528"/>
      <c r="AP777" s="1120"/>
      <c r="AQ777" s="200"/>
      <c r="AR777" s="156"/>
      <c r="AS777" s="156"/>
      <c r="AT777" s="157"/>
      <c r="AU777" s="156"/>
    </row>
    <row r="778" spans="1:50" hidden="1" x14ac:dyDescent="0.25">
      <c r="A778" s="1313"/>
      <c r="B778" s="1384"/>
      <c r="C778" s="176"/>
      <c r="D778" s="148"/>
      <c r="E778" s="528"/>
      <c r="F778" s="528"/>
      <c r="G778" s="528"/>
      <c r="H778" s="1332"/>
      <c r="I778" s="775">
        <v>6</v>
      </c>
      <c r="J778" s="148" t="s">
        <v>209</v>
      </c>
      <c r="K778" s="527">
        <v>1.23</v>
      </c>
      <c r="L778" s="528"/>
      <c r="M778" s="528"/>
      <c r="N778" s="164"/>
      <c r="O778" s="775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775">
        <v>6</v>
      </c>
      <c r="AB778" s="148" t="s">
        <v>209</v>
      </c>
      <c r="AC778" s="527">
        <v>1.23</v>
      </c>
      <c r="AD778" s="528"/>
      <c r="AE778" s="980"/>
      <c r="AF778" s="981"/>
      <c r="AG778" s="977">
        <v>0</v>
      </c>
      <c r="AH778" s="977">
        <v>0</v>
      </c>
      <c r="AI778" s="975">
        <v>0</v>
      </c>
      <c r="AJ778" s="273">
        <f t="shared" ref="AJ778:AJ790" si="67">AG778+AH778+AI778</f>
        <v>0</v>
      </c>
      <c r="AK778" s="164"/>
      <c r="AL778" s="775">
        <v>6</v>
      </c>
      <c r="AM778" s="148" t="s">
        <v>209</v>
      </c>
      <c r="AN778" s="527">
        <f>$AC778-$AI778</f>
        <v>1.23</v>
      </c>
      <c r="AO778" s="528"/>
      <c r="AP778" s="1120"/>
      <c r="AQ778" s="200"/>
      <c r="AR778" s="156"/>
      <c r="AS778" s="156"/>
      <c r="AT778" s="157"/>
      <c r="AU778" s="156"/>
    </row>
    <row r="779" spans="1:50" hidden="1" x14ac:dyDescent="0.25">
      <c r="A779" s="1313"/>
      <c r="B779" s="1384"/>
      <c r="C779" s="176"/>
      <c r="D779" s="148"/>
      <c r="E779" s="528"/>
      <c r="F779" s="528"/>
      <c r="G779" s="528"/>
      <c r="H779" s="1332"/>
      <c r="I779" s="775">
        <v>7</v>
      </c>
      <c r="J779" s="148" t="s">
        <v>208</v>
      </c>
      <c r="K779" s="527">
        <v>4.75</v>
      </c>
      <c r="L779" s="528"/>
      <c r="M779" s="528"/>
      <c r="N779" s="164"/>
      <c r="O779" s="775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775">
        <v>7</v>
      </c>
      <c r="AB779" s="148" t="s">
        <v>208</v>
      </c>
      <c r="AC779" s="527">
        <v>4.75</v>
      </c>
      <c r="AD779" s="528"/>
      <c r="AE779" s="980"/>
      <c r="AF779" s="981"/>
      <c r="AG779" s="977">
        <v>0</v>
      </c>
      <c r="AH779" s="977">
        <v>0</v>
      </c>
      <c r="AI779" s="975">
        <v>0</v>
      </c>
      <c r="AJ779" s="273">
        <f t="shared" si="67"/>
        <v>0</v>
      </c>
      <c r="AK779" s="164"/>
      <c r="AL779" s="775">
        <v>7</v>
      </c>
      <c r="AM779" s="148" t="s">
        <v>208</v>
      </c>
      <c r="AN779" s="527">
        <f t="shared" ref="AN779:AN783" si="68">$AC779-$AI779</f>
        <v>4.75</v>
      </c>
      <c r="AO779" s="528"/>
      <c r="AP779" s="1120"/>
      <c r="AQ779" s="200"/>
      <c r="AR779" s="156"/>
      <c r="AS779" s="156"/>
      <c r="AT779" s="157"/>
      <c r="AU779" s="156"/>
    </row>
    <row r="780" spans="1:50" hidden="1" x14ac:dyDescent="0.25">
      <c r="A780" s="1313"/>
      <c r="B780" s="1384"/>
      <c r="C780" s="176"/>
      <c r="D780" s="148"/>
      <c r="E780" s="528"/>
      <c r="F780" s="528"/>
      <c r="G780" s="528"/>
      <c r="H780" s="1332"/>
      <c r="I780" s="775">
        <v>8</v>
      </c>
      <c r="J780" s="148" t="s">
        <v>207</v>
      </c>
      <c r="K780" s="527">
        <v>1.47</v>
      </c>
      <c r="L780" s="528"/>
      <c r="M780" s="528"/>
      <c r="N780" s="164"/>
      <c r="O780" s="775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775">
        <v>8</v>
      </c>
      <c r="AB780" s="148" t="s">
        <v>207</v>
      </c>
      <c r="AC780" s="527">
        <v>1.47</v>
      </c>
      <c r="AD780" s="528"/>
      <c r="AE780" s="980"/>
      <c r="AF780" s="981"/>
      <c r="AG780" s="977">
        <v>0</v>
      </c>
      <c r="AH780" s="977">
        <v>0</v>
      </c>
      <c r="AI780" s="975">
        <v>0</v>
      </c>
      <c r="AJ780" s="273">
        <f t="shared" si="67"/>
        <v>0</v>
      </c>
      <c r="AK780" s="164"/>
      <c r="AL780" s="775">
        <v>8</v>
      </c>
      <c r="AM780" s="148" t="s">
        <v>207</v>
      </c>
      <c r="AN780" s="527">
        <f t="shared" si="68"/>
        <v>1.47</v>
      </c>
      <c r="AO780" s="528"/>
      <c r="AP780" s="1120"/>
      <c r="AQ780" s="200"/>
      <c r="AR780" s="156"/>
      <c r="AS780" s="156"/>
      <c r="AT780" s="157"/>
      <c r="AU780" s="156"/>
    </row>
    <row r="781" spans="1:50" hidden="1" x14ac:dyDescent="0.25">
      <c r="A781" s="1313"/>
      <c r="B781" s="1384"/>
      <c r="C781" s="176"/>
      <c r="D781" s="148"/>
      <c r="E781" s="528"/>
      <c r="F781" s="528"/>
      <c r="G781" s="528"/>
      <c r="H781" s="1332"/>
      <c r="I781" s="775">
        <v>9</v>
      </c>
      <c r="J781" s="148" t="s">
        <v>206</v>
      </c>
      <c r="K781" s="527">
        <v>3.22</v>
      </c>
      <c r="L781" s="528"/>
      <c r="M781" s="528"/>
      <c r="N781" s="164"/>
      <c r="O781" s="775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775">
        <v>9</v>
      </c>
      <c r="AB781" s="148" t="s">
        <v>206</v>
      </c>
      <c r="AC781" s="527">
        <v>3.22</v>
      </c>
      <c r="AD781" s="528"/>
      <c r="AE781" s="980"/>
      <c r="AF781" s="981"/>
      <c r="AG781" s="977">
        <v>0</v>
      </c>
      <c r="AH781" s="977">
        <v>0</v>
      </c>
      <c r="AI781" s="975">
        <v>0</v>
      </c>
      <c r="AJ781" s="273">
        <f t="shared" si="67"/>
        <v>0</v>
      </c>
      <c r="AK781" s="164"/>
      <c r="AL781" s="775">
        <v>9</v>
      </c>
      <c r="AM781" s="148" t="s">
        <v>206</v>
      </c>
      <c r="AN781" s="527">
        <f t="shared" si="68"/>
        <v>3.22</v>
      </c>
      <c r="AO781" s="528"/>
      <c r="AP781" s="1120"/>
      <c r="AQ781" s="200"/>
      <c r="AR781" s="156"/>
      <c r="AS781" s="156"/>
      <c r="AT781" s="157"/>
      <c r="AU781" s="156"/>
    </row>
    <row r="782" spans="1:50" hidden="1" x14ac:dyDescent="0.25">
      <c r="A782" s="1313"/>
      <c r="B782" s="1384"/>
      <c r="C782" s="176"/>
      <c r="D782" s="148"/>
      <c r="E782" s="528"/>
      <c r="F782" s="528"/>
      <c r="G782" s="528"/>
      <c r="H782" s="1332"/>
      <c r="I782" s="775">
        <v>10</v>
      </c>
      <c r="J782" s="148" t="s">
        <v>205</v>
      </c>
      <c r="K782" s="527">
        <v>0.311</v>
      </c>
      <c r="L782" s="528"/>
      <c r="M782" s="528"/>
      <c r="N782" s="164"/>
      <c r="O782" s="775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775">
        <v>10</v>
      </c>
      <c r="AB782" s="148" t="s">
        <v>205</v>
      </c>
      <c r="AC782" s="527">
        <v>0.311</v>
      </c>
      <c r="AD782" s="528"/>
      <c r="AE782" s="980"/>
      <c r="AF782" s="981"/>
      <c r="AG782" s="977">
        <v>0</v>
      </c>
      <c r="AH782" s="977">
        <v>0</v>
      </c>
      <c r="AI782" s="975">
        <v>0</v>
      </c>
      <c r="AJ782" s="273">
        <f t="shared" si="67"/>
        <v>0</v>
      </c>
      <c r="AK782" s="164"/>
      <c r="AL782" s="775">
        <v>10</v>
      </c>
      <c r="AM782" s="148" t="s">
        <v>205</v>
      </c>
      <c r="AN782" s="527">
        <f t="shared" si="68"/>
        <v>0.311</v>
      </c>
      <c r="AO782" s="528"/>
      <c r="AP782" s="1120"/>
      <c r="AQ782" s="200"/>
      <c r="AR782" s="156"/>
      <c r="AS782" s="156"/>
      <c r="AT782" s="157"/>
      <c r="AU782" s="156"/>
    </row>
    <row r="783" spans="1:50" hidden="1" x14ac:dyDescent="0.25">
      <c r="A783" s="1313"/>
      <c r="B783" s="1384"/>
      <c r="C783" s="176"/>
      <c r="D783" s="148"/>
      <c r="E783" s="528"/>
      <c r="F783" s="528"/>
      <c r="G783" s="528"/>
      <c r="H783" s="1332"/>
      <c r="I783" s="775">
        <v>11</v>
      </c>
      <c r="J783" s="148" t="s">
        <v>201</v>
      </c>
      <c r="K783" s="527">
        <v>0.92</v>
      </c>
      <c r="L783" s="528"/>
      <c r="M783" s="528"/>
      <c r="N783" s="164"/>
      <c r="O783" s="775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775">
        <v>11</v>
      </c>
      <c r="AB783" s="148" t="s">
        <v>201</v>
      </c>
      <c r="AC783" s="527">
        <v>0.92</v>
      </c>
      <c r="AD783" s="528"/>
      <c r="AE783" s="980"/>
      <c r="AF783" s="981"/>
      <c r="AG783" s="977">
        <v>0</v>
      </c>
      <c r="AH783" s="977">
        <v>0</v>
      </c>
      <c r="AI783" s="975">
        <v>0</v>
      </c>
      <c r="AJ783" s="273">
        <f t="shared" si="67"/>
        <v>0</v>
      </c>
      <c r="AK783" s="164"/>
      <c r="AL783" s="775">
        <v>11</v>
      </c>
      <c r="AM783" s="148" t="s">
        <v>201</v>
      </c>
      <c r="AN783" s="527">
        <f t="shared" si="68"/>
        <v>0.92</v>
      </c>
      <c r="AO783" s="528"/>
      <c r="AP783" s="1120"/>
      <c r="AQ783" s="200"/>
      <c r="AR783" s="156"/>
      <c r="AS783" s="156"/>
      <c r="AT783" s="157"/>
      <c r="AU783" s="156"/>
    </row>
    <row r="784" spans="1:50" hidden="1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773">
        <v>12</v>
      </c>
      <c r="J784" s="270" t="s">
        <v>204</v>
      </c>
      <c r="K784" s="529">
        <v>2.4300000000000002</v>
      </c>
      <c r="L784" s="528"/>
      <c r="M784" s="528"/>
      <c r="N784" s="164"/>
      <c r="O784" s="775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775"/>
      <c r="AB784" s="148"/>
      <c r="AC784" s="527"/>
      <c r="AD784" s="528"/>
      <c r="AE784" s="980"/>
      <c r="AF784" s="981"/>
      <c r="AG784" s="977"/>
      <c r="AH784" s="977"/>
      <c r="AI784" s="975"/>
      <c r="AJ784" s="273"/>
      <c r="AK784" s="164"/>
      <c r="AL784" s="775"/>
      <c r="AM784" s="148"/>
      <c r="AN784" s="527"/>
      <c r="AO784" s="528"/>
      <c r="AP784" s="1120"/>
      <c r="AQ784" s="200"/>
      <c r="AR784" s="156"/>
      <c r="AS784" s="156"/>
      <c r="AT784" s="157"/>
      <c r="AU784" s="156"/>
    </row>
    <row r="785" spans="1:50" hidden="1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773">
        <v>13</v>
      </c>
      <c r="J785" s="270" t="s">
        <v>203</v>
      </c>
      <c r="K785" s="529">
        <v>2.97</v>
      </c>
      <c r="L785" s="528"/>
      <c r="M785" s="528"/>
      <c r="N785" s="164"/>
      <c r="O785" s="775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775"/>
      <c r="AB785" s="148"/>
      <c r="AC785" s="527"/>
      <c r="AD785" s="528"/>
      <c r="AE785" s="980"/>
      <c r="AF785" s="981"/>
      <c r="AG785" s="977"/>
      <c r="AH785" s="977"/>
      <c r="AI785" s="975"/>
      <c r="AJ785" s="273"/>
      <c r="AK785" s="164"/>
      <c r="AL785" s="775"/>
      <c r="AM785" s="148"/>
      <c r="AN785" s="527"/>
      <c r="AO785" s="528"/>
      <c r="AP785" s="1120"/>
      <c r="AQ785" s="200"/>
      <c r="AR785" s="156"/>
      <c r="AS785" s="156"/>
      <c r="AT785" s="157"/>
      <c r="AU785" s="156"/>
    </row>
    <row r="786" spans="1:50" hidden="1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773">
        <v>14</v>
      </c>
      <c r="J786" s="270" t="s">
        <v>202</v>
      </c>
      <c r="K786" s="529">
        <v>3.01</v>
      </c>
      <c r="L786" s="528"/>
      <c r="M786" s="528"/>
      <c r="N786" s="164"/>
      <c r="O786" s="775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775"/>
      <c r="AB786" s="148"/>
      <c r="AC786" s="527"/>
      <c r="AD786" s="528"/>
      <c r="AE786" s="980"/>
      <c r="AF786" s="981"/>
      <c r="AG786" s="977"/>
      <c r="AH786" s="977"/>
      <c r="AI786" s="975"/>
      <c r="AJ786" s="273"/>
      <c r="AK786" s="164"/>
      <c r="AL786" s="775"/>
      <c r="AM786" s="148"/>
      <c r="AN786" s="527"/>
      <c r="AO786" s="528"/>
      <c r="AP786" s="1120"/>
      <c r="AQ786" s="200"/>
      <c r="AR786" s="156"/>
      <c r="AS786" s="156"/>
      <c r="AT786" s="157"/>
      <c r="AU786" s="156"/>
    </row>
    <row r="787" spans="1:50" hidden="1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773">
        <v>15</v>
      </c>
      <c r="J787" s="270" t="s">
        <v>201</v>
      </c>
      <c r="K787" s="529">
        <v>5.91</v>
      </c>
      <c r="L787" s="528"/>
      <c r="M787" s="528"/>
      <c r="N787" s="164"/>
      <c r="O787" s="775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775"/>
      <c r="AB787" s="148"/>
      <c r="AC787" s="527"/>
      <c r="AD787" s="528"/>
      <c r="AE787" s="980"/>
      <c r="AF787" s="981"/>
      <c r="AG787" s="977"/>
      <c r="AH787" s="977"/>
      <c r="AI787" s="975"/>
      <c r="AJ787" s="273"/>
      <c r="AK787" s="164"/>
      <c r="AL787" s="775"/>
      <c r="AM787" s="148"/>
      <c r="AN787" s="527"/>
      <c r="AO787" s="528"/>
      <c r="AP787" s="1120"/>
      <c r="AQ787" s="200"/>
      <c r="AR787" s="156"/>
      <c r="AS787" s="156"/>
      <c r="AT787" s="157"/>
      <c r="AU787" s="156"/>
    </row>
    <row r="788" spans="1:50" hidden="1" x14ac:dyDescent="0.25">
      <c r="A788" s="1313"/>
      <c r="B788" s="1384"/>
      <c r="C788" s="148"/>
      <c r="D788" s="148"/>
      <c r="E788" s="528"/>
      <c r="F788" s="528"/>
      <c r="G788" s="528"/>
      <c r="H788" s="1332"/>
      <c r="I788" s="775">
        <v>16</v>
      </c>
      <c r="J788" s="148" t="s">
        <v>200</v>
      </c>
      <c r="K788" s="528"/>
      <c r="L788" s="327">
        <v>14.29</v>
      </c>
      <c r="M788" s="528"/>
      <c r="N788" s="164"/>
      <c r="O788" s="775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775">
        <v>16</v>
      </c>
      <c r="AB788" s="148" t="s">
        <v>200</v>
      </c>
      <c r="AC788" s="528"/>
      <c r="AD788" s="327">
        <v>14.29</v>
      </c>
      <c r="AE788" s="980"/>
      <c r="AF788" s="981"/>
      <c r="AG788" s="978">
        <v>0</v>
      </c>
      <c r="AH788" s="978">
        <v>0</v>
      </c>
      <c r="AI788" s="978">
        <v>0</v>
      </c>
      <c r="AJ788" s="273">
        <f t="shared" si="67"/>
        <v>0</v>
      </c>
      <c r="AK788" s="164"/>
      <c r="AL788" s="775">
        <v>16</v>
      </c>
      <c r="AM788" s="148" t="s">
        <v>200</v>
      </c>
      <c r="AN788" s="528"/>
      <c r="AO788" s="327">
        <f>AD788-AI788</f>
        <v>14.29</v>
      </c>
      <c r="AP788" s="1120"/>
      <c r="AQ788" s="200"/>
      <c r="AR788" s="156"/>
      <c r="AS788" s="156"/>
      <c r="AT788" s="157"/>
      <c r="AU788" s="156"/>
    </row>
    <row r="789" spans="1:50" hidden="1" x14ac:dyDescent="0.25">
      <c r="A789" s="1313"/>
      <c r="B789" s="1384"/>
      <c r="C789" s="148"/>
      <c r="D789" s="148"/>
      <c r="E789" s="528"/>
      <c r="F789" s="528"/>
      <c r="G789" s="528"/>
      <c r="H789" s="1332"/>
      <c r="I789" s="775">
        <v>17</v>
      </c>
      <c r="J789" s="148" t="s">
        <v>199</v>
      </c>
      <c r="K789" s="528"/>
      <c r="L789" s="528"/>
      <c r="M789" s="527">
        <v>16.95</v>
      </c>
      <c r="N789" s="530"/>
      <c r="O789" s="775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775">
        <v>17</v>
      </c>
      <c r="AB789" s="148" t="s">
        <v>199</v>
      </c>
      <c r="AC789" s="528"/>
      <c r="AD789" s="528"/>
      <c r="AE789" s="982">
        <v>16.95</v>
      </c>
      <c r="AF789" s="983"/>
      <c r="AG789" s="978">
        <v>0</v>
      </c>
      <c r="AH789" s="978">
        <v>0</v>
      </c>
      <c r="AI789" s="978">
        <v>0</v>
      </c>
      <c r="AJ789" s="273">
        <f t="shared" si="67"/>
        <v>0</v>
      </c>
      <c r="AK789" s="530"/>
      <c r="AL789" s="775">
        <v>17</v>
      </c>
      <c r="AM789" s="148" t="s">
        <v>199</v>
      </c>
      <c r="AN789" s="528"/>
      <c r="AO789" s="528"/>
      <c r="AP789" s="1121">
        <f>AE789-AI789</f>
        <v>16.95</v>
      </c>
      <c r="AQ789" s="200"/>
      <c r="AR789" s="156"/>
      <c r="AS789" s="156"/>
      <c r="AT789" s="157"/>
      <c r="AU789" s="156"/>
    </row>
    <row r="790" spans="1:50" hidden="1" x14ac:dyDescent="0.25">
      <c r="A790" s="1313"/>
      <c r="B790" s="1385"/>
      <c r="C790" s="213"/>
      <c r="D790" s="213"/>
      <c r="E790" s="531"/>
      <c r="F790" s="531"/>
      <c r="G790" s="531"/>
      <c r="H790" s="1386"/>
      <c r="I790" s="783">
        <v>18</v>
      </c>
      <c r="J790" s="213" t="s">
        <v>198</v>
      </c>
      <c r="K790" s="531"/>
      <c r="L790" s="531"/>
      <c r="M790" s="532">
        <v>23.66</v>
      </c>
      <c r="N790" s="533"/>
      <c r="O790" s="783">
        <v>18</v>
      </c>
      <c r="P790" s="213" t="s">
        <v>198</v>
      </c>
      <c r="Q790" s="531"/>
      <c r="R790" s="531"/>
      <c r="S790" s="532">
        <v>23.66</v>
      </c>
      <c r="T790" s="605"/>
      <c r="U790" s="784"/>
      <c r="V790" s="532"/>
      <c r="W790" s="532"/>
      <c r="X790" s="532"/>
      <c r="Y790" s="532"/>
      <c r="Z790" s="533"/>
      <c r="AA790" s="783">
        <v>18</v>
      </c>
      <c r="AB790" s="213" t="s">
        <v>198</v>
      </c>
      <c r="AC790" s="531"/>
      <c r="AD790" s="531"/>
      <c r="AE790" s="984">
        <v>23.66</v>
      </c>
      <c r="AF790" s="983"/>
      <c r="AG790" s="978">
        <v>0</v>
      </c>
      <c r="AH790" s="978">
        <v>0</v>
      </c>
      <c r="AI790" s="978">
        <v>0</v>
      </c>
      <c r="AJ790" s="273">
        <f t="shared" si="67"/>
        <v>0</v>
      </c>
      <c r="AK790" s="533"/>
      <c r="AL790" s="783">
        <v>18</v>
      </c>
      <c r="AM790" s="213" t="s">
        <v>198</v>
      </c>
      <c r="AN790" s="531"/>
      <c r="AO790" s="531"/>
      <c r="AP790" s="1121">
        <f>AE790-AI790</f>
        <v>23.66</v>
      </c>
      <c r="AQ790" s="333" t="s">
        <v>0</v>
      </c>
      <c r="AR790" s="176" t="s">
        <v>39</v>
      </c>
      <c r="AS790" s="176" t="s">
        <v>904</v>
      </c>
      <c r="AT790" s="257" t="s">
        <v>918</v>
      </c>
      <c r="AU790" s="156"/>
      <c r="AV790" s="156" t="s">
        <v>925</v>
      </c>
      <c r="AW790" s="156" t="s">
        <v>37</v>
      </c>
      <c r="AX790" s="156" t="s">
        <v>855</v>
      </c>
    </row>
    <row r="791" spans="1:50" ht="16.5" hidden="1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669"/>
      <c r="AF791" s="858"/>
      <c r="AG791" s="164"/>
      <c r="AH791" s="164"/>
      <c r="AI791" s="164"/>
      <c r="AJ791" s="164"/>
      <c r="AK791" s="260"/>
      <c r="AL791" s="260"/>
      <c r="AM791" s="260"/>
      <c r="AN791" s="260"/>
      <c r="AO791" s="260"/>
      <c r="AP791" s="1058"/>
      <c r="AQ791" s="1036">
        <f>SUM(E773:F787)</f>
        <v>27.94</v>
      </c>
      <c r="AR791" s="329">
        <f>SUM(K773:M790)</f>
        <v>94.740999999999985</v>
      </c>
      <c r="AS791" s="330">
        <f>SUM(Q773:S790)</f>
        <v>66.801000000000002</v>
      </c>
      <c r="AT791" s="307">
        <f>SUM(AN773:AP790)</f>
        <v>66.801000000000002</v>
      </c>
      <c r="AU791" s="156"/>
      <c r="AV791" s="513">
        <f>SUM(AC773:AC790)</f>
        <v>11.901</v>
      </c>
      <c r="AW791" s="513">
        <f>SUM(AD773:AD790)</f>
        <v>14.29</v>
      </c>
      <c r="AX791" s="513">
        <f>SUM(AE773:AE790)</f>
        <v>40.61</v>
      </c>
    </row>
    <row r="792" spans="1:50" ht="15.75" hidden="1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987"/>
      <c r="AF792" s="924"/>
      <c r="AG792" s="977"/>
      <c r="AH792" s="1032"/>
      <c r="AI792" s="975"/>
      <c r="AJ792" s="32"/>
      <c r="AK792" s="395"/>
      <c r="AL792" s="183"/>
      <c r="AM792" s="186"/>
      <c r="AN792" s="191"/>
      <c r="AO792" s="191"/>
      <c r="AP792" s="1122"/>
      <c r="AQ792" s="192"/>
      <c r="AR792" s="133"/>
      <c r="AS792" s="133"/>
      <c r="AT792" s="134"/>
      <c r="AU792" s="156"/>
    </row>
    <row r="793" spans="1:50" hidden="1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69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275"/>
      <c r="AF793" s="858"/>
      <c r="AG793" s="977">
        <v>2.23</v>
      </c>
      <c r="AH793" s="1032">
        <v>0</v>
      </c>
      <c r="AI793" s="975">
        <v>4.37</v>
      </c>
      <c r="AJ793" s="723">
        <f>AG793+AH793+AI793</f>
        <v>6.6</v>
      </c>
      <c r="AK793" s="164"/>
      <c r="AL793" s="173">
        <f>AL792+1</f>
        <v>1</v>
      </c>
      <c r="AM793" s="33" t="s">
        <v>195</v>
      </c>
      <c r="AN793" s="32">
        <v>0</v>
      </c>
      <c r="AO793" s="988"/>
      <c r="AP793" s="1049"/>
      <c r="AQ793" s="200"/>
      <c r="AR793" s="156"/>
      <c r="AS793" s="156"/>
      <c r="AT793" s="157"/>
      <c r="AU793" s="156"/>
    </row>
    <row r="794" spans="1:50" hidden="1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69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275"/>
      <c r="AF794" s="858"/>
      <c r="AG794" s="977"/>
      <c r="AH794" s="1032"/>
      <c r="AI794" s="975"/>
      <c r="AJ794" s="723"/>
      <c r="AK794" s="164"/>
      <c r="AL794" s="173"/>
      <c r="AM794" s="197"/>
      <c r="AN794" s="152"/>
      <c r="AO794" s="152"/>
      <c r="AP794" s="1049"/>
      <c r="AQ794" s="200"/>
      <c r="AR794" s="156"/>
      <c r="AS794" s="156"/>
      <c r="AT794" s="157"/>
      <c r="AU794" s="156"/>
    </row>
    <row r="795" spans="1:50" hidden="1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69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275"/>
      <c r="AF795" s="858"/>
      <c r="AG795" s="977"/>
      <c r="AH795" s="1032"/>
      <c r="AI795" s="975"/>
      <c r="AJ795" s="723"/>
      <c r="AK795" s="164"/>
      <c r="AL795" s="173"/>
      <c r="AM795" s="197"/>
      <c r="AN795" s="152"/>
      <c r="AO795" s="152"/>
      <c r="AP795" s="1049"/>
      <c r="AQ795" s="200"/>
      <c r="AR795" s="156"/>
      <c r="AS795" s="156"/>
      <c r="AT795" s="157"/>
      <c r="AU795" s="156"/>
    </row>
    <row r="796" spans="1:50" hidden="1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69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275"/>
      <c r="AF796" s="858"/>
      <c r="AG796" s="977">
        <v>0</v>
      </c>
      <c r="AH796" s="1032">
        <v>0</v>
      </c>
      <c r="AI796" s="975">
        <v>7.9</v>
      </c>
      <c r="AJ796" s="723">
        <f t="shared" ref="AJ796:AJ806" si="70">AG796+AH796+AI796</f>
        <v>7.9</v>
      </c>
      <c r="AK796" s="164"/>
      <c r="AL796" s="173">
        <v>2</v>
      </c>
      <c r="AM796" s="33" t="s">
        <v>192</v>
      </c>
      <c r="AN796" s="32">
        <f>AC796-AJ796</f>
        <v>0</v>
      </c>
      <c r="AO796" s="152"/>
      <c r="AP796" s="1049"/>
      <c r="AQ796" s="200"/>
      <c r="AR796" s="156"/>
      <c r="AS796" s="156"/>
      <c r="AT796" s="157"/>
      <c r="AU796" s="156"/>
    </row>
    <row r="797" spans="1:50" hidden="1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69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275"/>
      <c r="AF797" s="858"/>
      <c r="AG797" s="977"/>
      <c r="AH797" s="1032"/>
      <c r="AI797" s="975"/>
      <c r="AJ797" s="723"/>
      <c r="AK797" s="164"/>
      <c r="AL797" s="173"/>
      <c r="AM797" s="197"/>
      <c r="AN797" s="152"/>
      <c r="AO797" s="152"/>
      <c r="AP797" s="1049"/>
      <c r="AQ797" s="200"/>
      <c r="AR797" s="156"/>
      <c r="AS797" s="156"/>
      <c r="AT797" s="157"/>
      <c r="AU797" s="156"/>
    </row>
    <row r="798" spans="1:50" hidden="1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69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275"/>
      <c r="AF798" s="858"/>
      <c r="AG798" s="977">
        <v>3.7160000000000002</v>
      </c>
      <c r="AH798" s="1032">
        <v>1.61</v>
      </c>
      <c r="AI798" s="975">
        <v>5.516</v>
      </c>
      <c r="AJ798" s="723">
        <f t="shared" si="70"/>
        <v>10.842000000000001</v>
      </c>
      <c r="AK798" s="164"/>
      <c r="AL798" s="534">
        <v>3</v>
      </c>
      <c r="AM798" s="288" t="s">
        <v>190</v>
      </c>
      <c r="AN798" s="387">
        <v>0</v>
      </c>
      <c r="AO798" s="152"/>
      <c r="AP798" s="1049"/>
      <c r="AQ798" s="200"/>
      <c r="AR798" s="156"/>
      <c r="AS798" s="156"/>
      <c r="AT798" s="157"/>
      <c r="AU798" s="156"/>
    </row>
    <row r="799" spans="1:50" hidden="1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69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275"/>
      <c r="AF799" s="858"/>
      <c r="AG799" s="977">
        <v>1.54</v>
      </c>
      <c r="AH799" s="1032">
        <v>0</v>
      </c>
      <c r="AI799" s="975">
        <v>1.85</v>
      </c>
      <c r="AJ799" s="723">
        <f t="shared" si="70"/>
        <v>3.39</v>
      </c>
      <c r="AK799" s="164"/>
      <c r="AL799" s="173">
        <f>AL798+1</f>
        <v>4</v>
      </c>
      <c r="AM799" s="33" t="s">
        <v>189</v>
      </c>
      <c r="AN799" s="32">
        <v>0</v>
      </c>
      <c r="AO799" s="152"/>
      <c r="AP799" s="1049"/>
      <c r="AQ799" s="200"/>
      <c r="AR799" s="156"/>
      <c r="AS799" s="156"/>
      <c r="AT799" s="157"/>
      <c r="AU799" s="156"/>
    </row>
    <row r="800" spans="1:50" hidden="1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69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275"/>
      <c r="AF800" s="858"/>
      <c r="AG800" s="977">
        <v>0.252</v>
      </c>
      <c r="AH800" s="1032">
        <v>2.39</v>
      </c>
      <c r="AI800" s="975">
        <v>1.702</v>
      </c>
      <c r="AJ800" s="723">
        <f t="shared" si="70"/>
        <v>4.3440000000000003</v>
      </c>
      <c r="AK800" s="164"/>
      <c r="AL800" s="534">
        <f>AL799+1</f>
        <v>5</v>
      </c>
      <c r="AM800" s="288" t="s">
        <v>188</v>
      </c>
      <c r="AN800" s="387">
        <v>0</v>
      </c>
      <c r="AO800" s="152"/>
      <c r="AP800" s="1049"/>
      <c r="AQ800" s="200"/>
      <c r="AR800" s="156"/>
      <c r="AS800" s="156"/>
      <c r="AT800" s="157"/>
      <c r="AU800" s="156"/>
    </row>
    <row r="801" spans="1:50" hidden="1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69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275"/>
      <c r="AF801" s="858"/>
      <c r="AG801" s="977">
        <v>0.11</v>
      </c>
      <c r="AH801" s="1032">
        <v>1.61</v>
      </c>
      <c r="AI801" s="975">
        <v>2.16</v>
      </c>
      <c r="AJ801" s="723">
        <f t="shared" si="70"/>
        <v>3.8800000000000003</v>
      </c>
      <c r="AK801" s="164"/>
      <c r="AL801" s="534">
        <f>AL800+1</f>
        <v>6</v>
      </c>
      <c r="AM801" s="288" t="s">
        <v>187</v>
      </c>
      <c r="AN801" s="387">
        <v>0</v>
      </c>
      <c r="AO801" s="152"/>
      <c r="AP801" s="1049"/>
      <c r="AQ801" s="200"/>
      <c r="AR801" s="156"/>
      <c r="AS801" s="156"/>
      <c r="AT801" s="157"/>
      <c r="AU801" s="156"/>
    </row>
    <row r="802" spans="1:50" hidden="1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69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275"/>
      <c r="AF802" s="858"/>
      <c r="AG802" s="977"/>
      <c r="AH802" s="1032"/>
      <c r="AI802" s="975"/>
      <c r="AJ802" s="723"/>
      <c r="AK802" s="164"/>
      <c r="AL802" s="173"/>
      <c r="AM802" s="197"/>
      <c r="AN802" s="32"/>
      <c r="AO802" s="152"/>
      <c r="AP802" s="1049"/>
      <c r="AQ802" s="200"/>
      <c r="AR802" s="156"/>
      <c r="AS802" s="156"/>
      <c r="AT802" s="157"/>
      <c r="AU802" s="156"/>
    </row>
    <row r="803" spans="1:50" hidden="1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69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275"/>
      <c r="AF803" s="858"/>
      <c r="AG803" s="977">
        <v>3.9980000000000002</v>
      </c>
      <c r="AH803" s="1032">
        <v>0.34</v>
      </c>
      <c r="AI803" s="975">
        <v>4.1219999999999999</v>
      </c>
      <c r="AJ803" s="723">
        <f t="shared" si="70"/>
        <v>8.4600000000000009</v>
      </c>
      <c r="AK803" s="164"/>
      <c r="AL803" s="534">
        <v>7</v>
      </c>
      <c r="AM803" s="288" t="s">
        <v>185</v>
      </c>
      <c r="AN803" s="535">
        <v>0</v>
      </c>
      <c r="AO803" s="152"/>
      <c r="AP803" s="1049"/>
      <c r="AQ803" s="200"/>
      <c r="AR803" s="156"/>
      <c r="AS803" s="156"/>
      <c r="AT803" s="157"/>
      <c r="AU803" s="156"/>
    </row>
    <row r="804" spans="1:50" hidden="1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69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275"/>
      <c r="AF804" s="858"/>
      <c r="AG804" s="977">
        <v>11.58</v>
      </c>
      <c r="AH804" s="1032">
        <v>0</v>
      </c>
      <c r="AI804" s="975">
        <v>0.4</v>
      </c>
      <c r="AJ804" s="723">
        <f t="shared" si="70"/>
        <v>11.98</v>
      </c>
      <c r="AK804" s="164"/>
      <c r="AL804" s="173">
        <f>AL803+1</f>
        <v>8</v>
      </c>
      <c r="AM804" s="33" t="s">
        <v>184</v>
      </c>
      <c r="AN804" s="32">
        <v>0</v>
      </c>
      <c r="AO804" s="32"/>
      <c r="AP804" s="1049"/>
      <c r="AQ804" s="200"/>
      <c r="AR804" s="156"/>
      <c r="AS804" s="156"/>
      <c r="AT804" s="157"/>
      <c r="AU804" s="156"/>
    </row>
    <row r="805" spans="1:50" hidden="1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69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275"/>
      <c r="AF805" s="858"/>
      <c r="AG805" s="977">
        <v>1.45</v>
      </c>
      <c r="AH805" s="1032">
        <v>0.3</v>
      </c>
      <c r="AI805" s="975">
        <v>1.1000000000000001</v>
      </c>
      <c r="AJ805" s="723">
        <f t="shared" si="70"/>
        <v>2.85</v>
      </c>
      <c r="AK805" s="164"/>
      <c r="AL805" s="534">
        <f>AL804+1</f>
        <v>9</v>
      </c>
      <c r="AM805" s="288" t="s">
        <v>183</v>
      </c>
      <c r="AN805" s="387">
        <v>0</v>
      </c>
      <c r="AO805" s="152"/>
      <c r="AP805" s="1049"/>
      <c r="AQ805" s="200"/>
      <c r="AR805" s="156"/>
      <c r="AS805" s="156"/>
      <c r="AT805" s="157"/>
      <c r="AU805" s="156"/>
    </row>
    <row r="806" spans="1:50" hidden="1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69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275"/>
      <c r="AF806" s="858"/>
      <c r="AG806" s="977">
        <v>4.24</v>
      </c>
      <c r="AH806" s="1032">
        <v>0</v>
      </c>
      <c r="AI806" s="975">
        <v>0</v>
      </c>
      <c r="AJ806" s="723">
        <f t="shared" si="70"/>
        <v>4.24</v>
      </c>
      <c r="AK806" s="164"/>
      <c r="AL806" s="173">
        <f>AL805+1</f>
        <v>10</v>
      </c>
      <c r="AM806" s="33" t="s">
        <v>182</v>
      </c>
      <c r="AN806" s="32">
        <v>0</v>
      </c>
      <c r="AO806" s="152"/>
      <c r="AP806" s="1049"/>
      <c r="AQ806" s="200"/>
      <c r="AR806" s="156"/>
      <c r="AS806" s="156"/>
      <c r="AT806" s="157"/>
      <c r="AU806" s="156"/>
    </row>
    <row r="807" spans="1:50" hidden="1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69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75"/>
      <c r="AF807" s="858"/>
      <c r="AG807" s="978"/>
      <c r="AH807" s="1033"/>
      <c r="AI807" s="978"/>
      <c r="AJ807" s="152"/>
      <c r="AK807" s="164"/>
      <c r="AL807" s="148"/>
      <c r="AM807" s="148"/>
      <c r="AN807" s="148"/>
      <c r="AO807" s="148"/>
      <c r="AP807" s="409"/>
      <c r="AQ807" s="200"/>
      <c r="AR807" s="156"/>
      <c r="AS807" s="156"/>
      <c r="AT807" s="157"/>
      <c r="AU807" s="156"/>
    </row>
    <row r="808" spans="1:50" hidden="1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69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75"/>
      <c r="AF808" s="858"/>
      <c r="AG808" s="978"/>
      <c r="AH808" s="1033"/>
      <c r="AI808" s="978"/>
      <c r="AJ808" s="152"/>
      <c r="AK808" s="164"/>
      <c r="AL808" s="148"/>
      <c r="AM808" s="148"/>
      <c r="AN808" s="273"/>
      <c r="AO808" s="148"/>
      <c r="AP808" s="409"/>
      <c r="AQ808" s="200"/>
      <c r="AR808" s="156"/>
      <c r="AS808" s="156"/>
      <c r="AT808" s="157"/>
      <c r="AU808" s="156"/>
    </row>
    <row r="809" spans="1:50" hidden="1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75"/>
      <c r="AF809" s="811"/>
      <c r="AG809" s="989"/>
      <c r="AH809" s="30"/>
      <c r="AI809" s="30"/>
      <c r="AJ809" s="30"/>
      <c r="AK809" s="537"/>
      <c r="AL809" s="148"/>
      <c r="AM809" s="148"/>
      <c r="AN809" s="148"/>
      <c r="AO809" s="148"/>
      <c r="AP809" s="409"/>
      <c r="AQ809" s="200"/>
      <c r="AR809" s="156"/>
      <c r="AS809" s="156"/>
      <c r="AT809" s="157"/>
      <c r="AU809" s="156"/>
    </row>
    <row r="810" spans="1:50" hidden="1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75"/>
      <c r="AF810" s="811"/>
      <c r="AG810" s="990"/>
      <c r="AH810" s="27"/>
      <c r="AI810" s="27"/>
      <c r="AJ810" s="27"/>
      <c r="AK810" s="514"/>
      <c r="AL810" s="148"/>
      <c r="AM810" s="148"/>
      <c r="AN810" s="148"/>
      <c r="AO810" s="148"/>
      <c r="AP810" s="409"/>
      <c r="AQ810" s="200"/>
      <c r="AR810" s="156"/>
      <c r="AS810" s="156"/>
      <c r="AT810" s="157"/>
      <c r="AU810" s="156"/>
    </row>
    <row r="811" spans="1:50" hidden="1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75"/>
      <c r="AF811" s="811"/>
      <c r="AG811" s="814"/>
      <c r="AH811" s="152"/>
      <c r="AI811" s="152"/>
      <c r="AJ811" s="152"/>
      <c r="AK811" s="164"/>
      <c r="AL811" s="148"/>
      <c r="AM811" s="148"/>
      <c r="AN811" s="148"/>
      <c r="AO811" s="148"/>
      <c r="AP811" s="409"/>
      <c r="AQ811" s="200"/>
      <c r="AR811" s="156"/>
      <c r="AS811" s="156"/>
      <c r="AT811" s="157"/>
      <c r="AU811" s="156"/>
    </row>
    <row r="812" spans="1:50" hidden="1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75"/>
      <c r="AF812" s="811"/>
      <c r="AG812" s="990"/>
      <c r="AH812" s="27"/>
      <c r="AI812" s="27"/>
      <c r="AJ812" s="27"/>
      <c r="AK812" s="514"/>
      <c r="AL812" s="148"/>
      <c r="AM812" s="148"/>
      <c r="AN812" s="148"/>
      <c r="AO812" s="148"/>
      <c r="AP812" s="409"/>
      <c r="AQ812" s="200"/>
      <c r="AR812" s="156"/>
      <c r="AS812" s="156"/>
      <c r="AT812" s="157"/>
      <c r="AU812" s="156"/>
    </row>
    <row r="813" spans="1:50" hidden="1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75"/>
      <c r="AF813" s="811"/>
      <c r="AG813" s="814"/>
      <c r="AH813" s="152"/>
      <c r="AI813" s="152"/>
      <c r="AJ813" s="152"/>
      <c r="AK813" s="164"/>
      <c r="AL813" s="148"/>
      <c r="AM813" s="148"/>
      <c r="AN813" s="148"/>
      <c r="AO813" s="148"/>
      <c r="AP813" s="409"/>
      <c r="AQ813" s="200"/>
      <c r="AR813" s="156"/>
      <c r="AS813" s="156"/>
      <c r="AT813" s="157"/>
      <c r="AU813" s="156"/>
    </row>
    <row r="814" spans="1:50" hidden="1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90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668"/>
      <c r="AF814" s="811"/>
      <c r="AG814" s="826"/>
      <c r="AH814" s="212"/>
      <c r="AI814" s="212"/>
      <c r="AJ814" s="212"/>
      <c r="AK814" s="209"/>
      <c r="AL814" s="213"/>
      <c r="AM814" s="213"/>
      <c r="AN814" s="213"/>
      <c r="AO814" s="213"/>
      <c r="AP814" s="1075"/>
      <c r="AQ814" s="333" t="s">
        <v>0</v>
      </c>
      <c r="AR814" s="176" t="s">
        <v>39</v>
      </c>
      <c r="AS814" s="176" t="s">
        <v>904</v>
      </c>
      <c r="AT814" s="257" t="s">
        <v>918</v>
      </c>
      <c r="AU814" s="156"/>
      <c r="AV814" s="156" t="s">
        <v>925</v>
      </c>
      <c r="AW814" s="156" t="s">
        <v>37</v>
      </c>
      <c r="AX814" s="156" t="s">
        <v>855</v>
      </c>
    </row>
    <row r="815" spans="1:50" ht="16.5" hidden="1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170"/>
      <c r="AF815" s="811"/>
      <c r="AG815" s="822"/>
      <c r="AH815" s="209"/>
      <c r="AI815" s="209"/>
      <c r="AJ815" s="209"/>
      <c r="AK815" s="260"/>
      <c r="AL815" s="260"/>
      <c r="AM815" s="260"/>
      <c r="AN815" s="209"/>
      <c r="AO815" s="209"/>
      <c r="AP815" s="1054"/>
      <c r="AQ815" s="1036">
        <f>SUM(E792:G808)</f>
        <v>65.55</v>
      </c>
      <c r="AR815" s="329">
        <f>SUM(K792:L808)</f>
        <v>67.405000000000001</v>
      </c>
      <c r="AS815" s="330">
        <f>SUM(Q792:S814)</f>
        <v>35.369999999999997</v>
      </c>
      <c r="AT815" s="359">
        <f>SUM(AN792:AP814)</f>
        <v>0</v>
      </c>
      <c r="AU815" s="1127"/>
      <c r="AV815" s="513">
        <f>SUM(AC792:AC814)</f>
        <v>29.12</v>
      </c>
      <c r="AW815" s="513">
        <f>SUM(AD792:AD814)</f>
        <v>0</v>
      </c>
      <c r="AX815" s="513">
        <f>SUM(AE792:AE814)</f>
        <v>0</v>
      </c>
    </row>
    <row r="816" spans="1:50" hidden="1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991">
        <v>12.43</v>
      </c>
      <c r="AF816" s="983"/>
      <c r="AG816" s="992">
        <v>2.13</v>
      </c>
      <c r="AH816" s="992">
        <v>32.909999999999997</v>
      </c>
      <c r="AI816" s="993">
        <v>5.95</v>
      </c>
      <c r="AJ816" s="195">
        <f>AG816+AH816+AI816</f>
        <v>40.99</v>
      </c>
      <c r="AK816" s="541"/>
      <c r="AL816" s="183">
        <v>1</v>
      </c>
      <c r="AM816" s="186" t="s">
        <v>178</v>
      </c>
      <c r="AN816" s="152"/>
      <c r="AO816" s="152"/>
      <c r="AP816" s="1066">
        <v>0</v>
      </c>
      <c r="AQ816" s="192"/>
      <c r="AR816" s="133"/>
      <c r="AS816" s="133"/>
      <c r="AT816" s="134"/>
      <c r="AU816" s="156"/>
    </row>
    <row r="817" spans="1:47" hidden="1" x14ac:dyDescent="0.25">
      <c r="A817" s="1313"/>
      <c r="B817" s="1321"/>
      <c r="C817" s="173">
        <f t="shared" ref="C817:C843" si="71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72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991">
        <v>19.049999999999997</v>
      </c>
      <c r="AF817" s="983"/>
      <c r="AG817" s="992">
        <v>3.87</v>
      </c>
      <c r="AH817" s="992">
        <v>10.02</v>
      </c>
      <c r="AI817" s="993">
        <v>6.1199999999999992</v>
      </c>
      <c r="AJ817" s="195">
        <f t="shared" ref="AJ817:AJ843" si="73">AG817+AH817+AI817</f>
        <v>20.009999999999998</v>
      </c>
      <c r="AK817" s="543"/>
      <c r="AL817" s="173">
        <v>2</v>
      </c>
      <c r="AM817" s="197" t="s">
        <v>177</v>
      </c>
      <c r="AN817" s="152"/>
      <c r="AO817" s="152"/>
      <c r="AP817" s="1066">
        <v>0</v>
      </c>
      <c r="AQ817" s="200"/>
      <c r="AR817" s="156"/>
      <c r="AS817" s="156"/>
      <c r="AT817" s="157"/>
      <c r="AU817" s="156"/>
    </row>
    <row r="818" spans="1:47" hidden="1" x14ac:dyDescent="0.25">
      <c r="A818" s="1313"/>
      <c r="B818" s="1321"/>
      <c r="C818" s="173">
        <f t="shared" si="71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72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838"/>
      <c r="AF818" s="898"/>
      <c r="AG818" s="992"/>
      <c r="AH818" s="992"/>
      <c r="AI818" s="993"/>
      <c r="AJ818" s="195"/>
      <c r="AK818" s="543"/>
      <c r="AL818" s="173"/>
      <c r="AM818" s="197"/>
      <c r="AN818" s="152"/>
      <c r="AO818" s="152"/>
      <c r="AP818" s="1066"/>
      <c r="AQ818" s="200"/>
      <c r="AR818" s="156"/>
      <c r="AS818" s="156"/>
      <c r="AT818" s="157"/>
      <c r="AU818" s="156"/>
    </row>
    <row r="819" spans="1:47" hidden="1" x14ac:dyDescent="0.25">
      <c r="A819" s="1313"/>
      <c r="B819" s="1321"/>
      <c r="C819" s="173">
        <f t="shared" si="71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72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275"/>
      <c r="AF819" s="858"/>
      <c r="AG819" s="992">
        <v>0</v>
      </c>
      <c r="AH819" s="992">
        <v>6.58</v>
      </c>
      <c r="AI819" s="993">
        <v>4.43</v>
      </c>
      <c r="AJ819" s="195">
        <f t="shared" si="73"/>
        <v>11.01</v>
      </c>
      <c r="AK819" s="164"/>
      <c r="AL819" s="173">
        <v>4</v>
      </c>
      <c r="AM819" s="197" t="s">
        <v>175</v>
      </c>
      <c r="AN819" s="152"/>
      <c r="AO819" s="195">
        <v>0</v>
      </c>
      <c r="AP819" s="1049"/>
      <c r="AQ819" s="200"/>
      <c r="AR819" s="156"/>
      <c r="AS819" s="156"/>
      <c r="AT819" s="157"/>
      <c r="AU819" s="156"/>
    </row>
    <row r="820" spans="1:47" ht="31.5" hidden="1" x14ac:dyDescent="0.25">
      <c r="A820" s="1313"/>
      <c r="B820" s="1321"/>
      <c r="C820" s="173">
        <f t="shared" si="71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72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275"/>
      <c r="AF820" s="858"/>
      <c r="AG820" s="992">
        <v>0.65</v>
      </c>
      <c r="AH820" s="992">
        <v>0</v>
      </c>
      <c r="AI820" s="993">
        <v>5.33</v>
      </c>
      <c r="AJ820" s="195">
        <f t="shared" si="73"/>
        <v>5.98</v>
      </c>
      <c r="AK820" s="164"/>
      <c r="AL820" s="173">
        <v>5</v>
      </c>
      <c r="AM820" s="246" t="s">
        <v>174</v>
      </c>
      <c r="AN820" s="195">
        <f>AC820-AJ820</f>
        <v>1.5499999999999998</v>
      </c>
      <c r="AO820" s="152"/>
      <c r="AP820" s="1049"/>
      <c r="AQ820" s="200"/>
      <c r="AR820" s="156"/>
      <c r="AS820" s="156"/>
      <c r="AT820" s="157"/>
      <c r="AU820" s="156"/>
    </row>
    <row r="821" spans="1:47" hidden="1" x14ac:dyDescent="0.25">
      <c r="A821" s="1313"/>
      <c r="B821" s="1321"/>
      <c r="C821" s="173">
        <f t="shared" si="71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72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275"/>
      <c r="AF821" s="858"/>
      <c r="AG821" s="992">
        <v>2.7</v>
      </c>
      <c r="AH821" s="992">
        <v>0</v>
      </c>
      <c r="AI821" s="993">
        <v>2.8</v>
      </c>
      <c r="AJ821" s="195">
        <f t="shared" si="73"/>
        <v>5.5</v>
      </c>
      <c r="AK821" s="164"/>
      <c r="AL821" s="173">
        <v>6</v>
      </c>
      <c r="AM821" s="197" t="s">
        <v>173</v>
      </c>
      <c r="AN821" s="152"/>
      <c r="AO821" s="195">
        <f>AD821-AJ821</f>
        <v>6.3900000000000006</v>
      </c>
      <c r="AP821" s="1049"/>
      <c r="AQ821" s="200"/>
      <c r="AR821" s="156"/>
      <c r="AS821" s="156"/>
      <c r="AT821" s="157"/>
      <c r="AU821" s="156"/>
    </row>
    <row r="822" spans="1:47" hidden="1" x14ac:dyDescent="0.25">
      <c r="A822" s="1313"/>
      <c r="B822" s="1321"/>
      <c r="C822" s="173">
        <f t="shared" si="71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72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991">
        <v>18.89</v>
      </c>
      <c r="AF822" s="983"/>
      <c r="AG822" s="992">
        <v>3.43</v>
      </c>
      <c r="AH822" s="992">
        <v>0</v>
      </c>
      <c r="AI822" s="993">
        <v>0</v>
      </c>
      <c r="AJ822" s="195">
        <f t="shared" si="73"/>
        <v>3.43</v>
      </c>
      <c r="AK822" s="543"/>
      <c r="AL822" s="173">
        <v>7</v>
      </c>
      <c r="AM822" s="197" t="s">
        <v>172</v>
      </c>
      <c r="AN822" s="152"/>
      <c r="AO822" s="152"/>
      <c r="AP822" s="1066">
        <f>AE822-AJ822</f>
        <v>15.46</v>
      </c>
      <c r="AQ822" s="200"/>
      <c r="AR822" s="156"/>
      <c r="AS822" s="156"/>
      <c r="AT822" s="157"/>
      <c r="AU822" s="156"/>
    </row>
    <row r="823" spans="1:47" hidden="1" x14ac:dyDescent="0.25">
      <c r="A823" s="1313"/>
      <c r="B823" s="1321"/>
      <c r="C823" s="173">
        <f t="shared" si="71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72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275"/>
      <c r="AF823" s="858"/>
      <c r="AG823" s="992">
        <v>1.32</v>
      </c>
      <c r="AH823" s="992">
        <v>10.28</v>
      </c>
      <c r="AI823" s="993">
        <v>0</v>
      </c>
      <c r="AJ823" s="195">
        <f t="shared" si="73"/>
        <v>11.6</v>
      </c>
      <c r="AK823" s="164"/>
      <c r="AL823" s="173">
        <v>8</v>
      </c>
      <c r="AM823" s="197" t="s">
        <v>171</v>
      </c>
      <c r="AN823" s="152"/>
      <c r="AO823" s="195">
        <v>0</v>
      </c>
      <c r="AP823" s="1049"/>
      <c r="AQ823" s="200"/>
      <c r="AR823" s="156"/>
      <c r="AS823" s="156"/>
      <c r="AT823" s="157"/>
      <c r="AU823" s="156"/>
    </row>
    <row r="824" spans="1:47" hidden="1" x14ac:dyDescent="0.25">
      <c r="A824" s="1313"/>
      <c r="B824" s="1321"/>
      <c r="C824" s="173">
        <f t="shared" si="71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72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275"/>
      <c r="AF824" s="858"/>
      <c r="AG824" s="992"/>
      <c r="AH824" s="992"/>
      <c r="AI824" s="993"/>
      <c r="AJ824" s="195"/>
      <c r="AK824" s="164"/>
      <c r="AL824" s="173"/>
      <c r="AM824" s="197"/>
      <c r="AN824" s="152"/>
      <c r="AO824" s="195"/>
      <c r="AP824" s="1049"/>
      <c r="AQ824" s="200"/>
      <c r="AR824" s="156"/>
      <c r="AS824" s="156"/>
      <c r="AT824" s="157"/>
      <c r="AU824" s="156"/>
    </row>
    <row r="825" spans="1:47" hidden="1" x14ac:dyDescent="0.25">
      <c r="A825" s="1313"/>
      <c r="B825" s="1321"/>
      <c r="C825" s="173">
        <f t="shared" si="71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72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275"/>
      <c r="AF825" s="858"/>
      <c r="AG825" s="992">
        <v>0</v>
      </c>
      <c r="AH825" s="992">
        <v>0.19</v>
      </c>
      <c r="AI825" s="993">
        <v>0.33</v>
      </c>
      <c r="AJ825" s="195">
        <f t="shared" si="73"/>
        <v>0.52</v>
      </c>
      <c r="AK825" s="164"/>
      <c r="AL825" s="173">
        <v>10</v>
      </c>
      <c r="AM825" s="197" t="s">
        <v>169</v>
      </c>
      <c r="AN825" s="195">
        <v>0</v>
      </c>
      <c r="AO825" s="152"/>
      <c r="AP825" s="1049"/>
      <c r="AQ825" s="200"/>
      <c r="AR825" s="156"/>
      <c r="AS825" s="156"/>
      <c r="AT825" s="157"/>
      <c r="AU825" s="156"/>
    </row>
    <row r="826" spans="1:47" hidden="1" x14ac:dyDescent="0.25">
      <c r="A826" s="1313"/>
      <c r="B826" s="1321"/>
      <c r="C826" s="173">
        <f t="shared" si="71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72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275"/>
      <c r="AF826" s="858"/>
      <c r="AG826" s="992">
        <v>3.47</v>
      </c>
      <c r="AH826" s="992">
        <v>0</v>
      </c>
      <c r="AI826" s="993">
        <v>0</v>
      </c>
      <c r="AJ826" s="195">
        <f t="shared" si="73"/>
        <v>3.47</v>
      </c>
      <c r="AK826" s="164"/>
      <c r="AL826" s="173">
        <v>11</v>
      </c>
      <c r="AM826" s="197" t="s">
        <v>168</v>
      </c>
      <c r="AN826" s="195">
        <f>AC826-AJ826</f>
        <v>5.1099999999999994</v>
      </c>
      <c r="AO826" s="152"/>
      <c r="AP826" s="1049"/>
      <c r="AQ826" s="200"/>
      <c r="AR826" s="156"/>
      <c r="AS826" s="156"/>
      <c r="AT826" s="157"/>
      <c r="AU826" s="156"/>
    </row>
    <row r="827" spans="1:47" ht="31.5" hidden="1" x14ac:dyDescent="0.25">
      <c r="A827" s="1313"/>
      <c r="B827" s="1321"/>
      <c r="C827" s="173">
        <f t="shared" si="71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72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275"/>
      <c r="AF827" s="858"/>
      <c r="AG827" s="992"/>
      <c r="AH827" s="992"/>
      <c r="AI827" s="993"/>
      <c r="AJ827" s="195"/>
      <c r="AK827" s="164"/>
      <c r="AL827" s="173"/>
      <c r="AM827" s="197"/>
      <c r="AN827" s="195"/>
      <c r="AO827" s="152"/>
      <c r="AP827" s="1049"/>
      <c r="AQ827" s="200"/>
      <c r="AR827" s="156"/>
      <c r="AS827" s="156"/>
      <c r="AT827" s="157"/>
      <c r="AU827" s="156"/>
    </row>
    <row r="828" spans="1:47" hidden="1" x14ac:dyDescent="0.25">
      <c r="A828" s="1313"/>
      <c r="B828" s="1321"/>
      <c r="C828" s="173">
        <f t="shared" si="71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72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275"/>
      <c r="AF828" s="858"/>
      <c r="AG828" s="992"/>
      <c r="AH828" s="992"/>
      <c r="AI828" s="993"/>
      <c r="AJ828" s="195"/>
      <c r="AK828" s="164"/>
      <c r="AL828" s="173"/>
      <c r="AM828" s="197"/>
      <c r="AN828" s="195"/>
      <c r="AO828" s="152"/>
      <c r="AP828" s="1049"/>
      <c r="AQ828" s="200"/>
      <c r="AR828" s="156"/>
      <c r="AS828" s="156"/>
      <c r="AT828" s="157"/>
      <c r="AU828" s="156"/>
    </row>
    <row r="829" spans="1:47" hidden="1" x14ac:dyDescent="0.25">
      <c r="A829" s="1313"/>
      <c r="B829" s="1321"/>
      <c r="C829" s="173">
        <f t="shared" si="71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72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275"/>
      <c r="AF829" s="858"/>
      <c r="AG829" s="992">
        <v>0</v>
      </c>
      <c r="AH829" s="992">
        <v>0</v>
      </c>
      <c r="AI829" s="993">
        <v>0.5</v>
      </c>
      <c r="AJ829" s="195">
        <f t="shared" si="73"/>
        <v>0.5</v>
      </c>
      <c r="AK829" s="164"/>
      <c r="AL829" s="173">
        <v>14</v>
      </c>
      <c r="AM829" s="197" t="s">
        <v>165</v>
      </c>
      <c r="AN829" s="195">
        <f>AC829-AJ829</f>
        <v>0</v>
      </c>
      <c r="AO829" s="152"/>
      <c r="AP829" s="1049"/>
      <c r="AQ829" s="200"/>
      <c r="AR829" s="156"/>
      <c r="AS829" s="156"/>
      <c r="AT829" s="157"/>
      <c r="AU829" s="156"/>
    </row>
    <row r="830" spans="1:47" hidden="1" x14ac:dyDescent="0.25">
      <c r="A830" s="1313"/>
      <c r="B830" s="1321"/>
      <c r="C830" s="173">
        <f t="shared" si="71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72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275"/>
      <c r="AF830" s="858"/>
      <c r="AG830" s="992"/>
      <c r="AH830" s="992"/>
      <c r="AI830" s="993"/>
      <c r="AJ830" s="195"/>
      <c r="AK830" s="164"/>
      <c r="AL830" s="173"/>
      <c r="AM830" s="197"/>
      <c r="AN830" s="195"/>
      <c r="AO830" s="152"/>
      <c r="AP830" s="1049"/>
      <c r="AQ830" s="200"/>
      <c r="AR830" s="156"/>
      <c r="AS830" s="156"/>
      <c r="AT830" s="157"/>
      <c r="AU830" s="156"/>
    </row>
    <row r="831" spans="1:47" hidden="1" x14ac:dyDescent="0.25">
      <c r="A831" s="1313"/>
      <c r="B831" s="1321"/>
      <c r="C831" s="173">
        <f t="shared" si="71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72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991">
        <v>13.83</v>
      </c>
      <c r="AF831" s="983"/>
      <c r="AG831" s="994">
        <v>1.25</v>
      </c>
      <c r="AH831" s="994">
        <v>1.29</v>
      </c>
      <c r="AI831" s="994">
        <v>0.28999999999999998</v>
      </c>
      <c r="AJ831" s="195">
        <f t="shared" si="73"/>
        <v>2.83</v>
      </c>
      <c r="AK831" s="543"/>
      <c r="AL831" s="173">
        <v>16</v>
      </c>
      <c r="AM831" s="197" t="s">
        <v>163</v>
      </c>
      <c r="AN831" s="152"/>
      <c r="AO831" s="152"/>
      <c r="AP831" s="1066">
        <f>AE831-AJ831</f>
        <v>11</v>
      </c>
      <c r="AQ831" s="200"/>
      <c r="AR831" s="156"/>
      <c r="AS831" s="156"/>
      <c r="AT831" s="157"/>
      <c r="AU831" s="156"/>
    </row>
    <row r="832" spans="1:47" hidden="1" x14ac:dyDescent="0.25">
      <c r="A832" s="1313"/>
      <c r="B832" s="1321"/>
      <c r="C832" s="173">
        <f t="shared" si="71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72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92"/>
      <c r="AF832" s="995"/>
      <c r="AG832" s="994"/>
      <c r="AH832" s="994"/>
      <c r="AI832" s="994"/>
      <c r="AJ832" s="195"/>
      <c r="AK832" s="164"/>
      <c r="AL832" s="173"/>
      <c r="AM832" s="197"/>
      <c r="AN832" s="195"/>
      <c r="AO832" s="250"/>
      <c r="AP832" s="1061"/>
      <c r="AQ832" s="200"/>
      <c r="AR832" s="156"/>
      <c r="AS832" s="156"/>
      <c r="AT832" s="157"/>
      <c r="AU832" s="156"/>
    </row>
    <row r="833" spans="1:50" hidden="1" x14ac:dyDescent="0.25">
      <c r="A833" s="1313"/>
      <c r="B833" s="1321"/>
      <c r="C833" s="173">
        <f t="shared" si="71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72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92"/>
      <c r="AF833" s="995"/>
      <c r="AG833" s="994"/>
      <c r="AH833" s="994"/>
      <c r="AI833" s="994"/>
      <c r="AJ833" s="195"/>
      <c r="AK833" s="164"/>
      <c r="AL833" s="173"/>
      <c r="AM833" s="197"/>
      <c r="AN833" s="195"/>
      <c r="AO833" s="250"/>
      <c r="AP833" s="1061"/>
      <c r="AQ833" s="200"/>
      <c r="AR833" s="156"/>
      <c r="AS833" s="156"/>
      <c r="AT833" s="157"/>
      <c r="AU833" s="156"/>
    </row>
    <row r="834" spans="1:50" hidden="1" x14ac:dyDescent="0.25">
      <c r="A834" s="1313"/>
      <c r="B834" s="1321"/>
      <c r="C834" s="173">
        <f t="shared" si="71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72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838"/>
      <c r="AF834" s="898"/>
      <c r="AG834" s="994"/>
      <c r="AH834" s="994"/>
      <c r="AI834" s="994"/>
      <c r="AJ834" s="195"/>
      <c r="AK834" s="543"/>
      <c r="AL834" s="173"/>
      <c r="AM834" s="197"/>
      <c r="AN834" s="250"/>
      <c r="AO834" s="250"/>
      <c r="AP834" s="1066"/>
      <c r="AQ834" s="200"/>
      <c r="AR834" s="156"/>
      <c r="AS834" s="156"/>
      <c r="AT834" s="157"/>
      <c r="AU834" s="156"/>
    </row>
    <row r="835" spans="1:50" hidden="1" x14ac:dyDescent="0.25">
      <c r="A835" s="1313"/>
      <c r="B835" s="1321"/>
      <c r="C835" s="173">
        <f t="shared" si="71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72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92"/>
      <c r="AF835" s="995"/>
      <c r="AG835" s="994"/>
      <c r="AH835" s="994"/>
      <c r="AI835" s="994"/>
      <c r="AJ835" s="195"/>
      <c r="AK835" s="164"/>
      <c r="AL835" s="173"/>
      <c r="AM835" s="197"/>
      <c r="AN835" s="195"/>
      <c r="AO835" s="250"/>
      <c r="AP835" s="1061"/>
      <c r="AQ835" s="200"/>
      <c r="AR835" s="156"/>
      <c r="AS835" s="156"/>
      <c r="AT835" s="157"/>
      <c r="AU835" s="156"/>
    </row>
    <row r="836" spans="1:50" hidden="1" x14ac:dyDescent="0.25">
      <c r="A836" s="1313"/>
      <c r="B836" s="1321"/>
      <c r="C836" s="173">
        <f t="shared" si="71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72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92"/>
      <c r="AF836" s="995"/>
      <c r="AG836" s="994"/>
      <c r="AH836" s="994"/>
      <c r="AI836" s="994"/>
      <c r="AJ836" s="195"/>
      <c r="AK836" s="164"/>
      <c r="AL836" s="173"/>
      <c r="AM836" s="197"/>
      <c r="AN836" s="195"/>
      <c r="AO836" s="250"/>
      <c r="AP836" s="1061"/>
      <c r="AQ836" s="200"/>
      <c r="AR836" s="156"/>
      <c r="AS836" s="156"/>
      <c r="AT836" s="157"/>
      <c r="AU836" s="156"/>
    </row>
    <row r="837" spans="1:50" hidden="1" x14ac:dyDescent="0.25">
      <c r="A837" s="1313"/>
      <c r="B837" s="1321"/>
      <c r="C837" s="173">
        <f t="shared" si="71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72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838"/>
      <c r="AF837" s="898"/>
      <c r="AG837" s="994"/>
      <c r="AH837" s="994"/>
      <c r="AI837" s="994"/>
      <c r="AJ837" s="195"/>
      <c r="AK837" s="543"/>
      <c r="AL837" s="173"/>
      <c r="AM837" s="197"/>
      <c r="AN837" s="250"/>
      <c r="AO837" s="250"/>
      <c r="AP837" s="1066"/>
      <c r="AQ837" s="200"/>
      <c r="AR837" s="156"/>
      <c r="AS837" s="156"/>
      <c r="AT837" s="157"/>
      <c r="AU837" s="156"/>
    </row>
    <row r="838" spans="1:50" hidden="1" x14ac:dyDescent="0.25">
      <c r="A838" s="1313"/>
      <c r="B838" s="1321"/>
      <c r="C838" s="173">
        <f t="shared" si="71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72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838"/>
      <c r="AF838" s="898"/>
      <c r="AG838" s="994"/>
      <c r="AH838" s="994"/>
      <c r="AI838" s="994"/>
      <c r="AJ838" s="195"/>
      <c r="AK838" s="543"/>
      <c r="AL838" s="173"/>
      <c r="AM838" s="197"/>
      <c r="AN838" s="250"/>
      <c r="AO838" s="250"/>
      <c r="AP838" s="1066"/>
      <c r="AQ838" s="200"/>
      <c r="AR838" s="156"/>
      <c r="AS838" s="156"/>
      <c r="AT838" s="157"/>
      <c r="AU838" s="156"/>
    </row>
    <row r="839" spans="1:50" hidden="1" x14ac:dyDescent="0.25">
      <c r="A839" s="1313"/>
      <c r="B839" s="1321"/>
      <c r="C839" s="173">
        <f t="shared" si="71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72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996"/>
      <c r="AF839" s="995"/>
      <c r="AG839" s="994"/>
      <c r="AH839" s="994"/>
      <c r="AI839" s="994"/>
      <c r="AJ839" s="195"/>
      <c r="AK839" s="164"/>
      <c r="AL839" s="173"/>
      <c r="AM839" s="197"/>
      <c r="AN839" s="195"/>
      <c r="AO839" s="250"/>
      <c r="AP839" s="1123"/>
      <c r="AQ839" s="200"/>
      <c r="AR839" s="156"/>
      <c r="AS839" s="156"/>
      <c r="AT839" s="157"/>
      <c r="AU839" s="156"/>
    </row>
    <row r="840" spans="1:50" hidden="1" x14ac:dyDescent="0.25">
      <c r="A840" s="1313"/>
      <c r="B840" s="1321"/>
      <c r="C840" s="173">
        <f t="shared" si="71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72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996"/>
      <c r="AF840" s="995"/>
      <c r="AG840" s="994"/>
      <c r="AH840" s="994"/>
      <c r="AI840" s="994"/>
      <c r="AJ840" s="195"/>
      <c r="AK840" s="164"/>
      <c r="AL840" s="173"/>
      <c r="AM840" s="197"/>
      <c r="AN840" s="195"/>
      <c r="AO840" s="250"/>
      <c r="AP840" s="1123"/>
      <c r="AQ840" s="200"/>
      <c r="AR840" s="156"/>
      <c r="AS840" s="156"/>
      <c r="AT840" s="157"/>
      <c r="AU840" s="156"/>
    </row>
    <row r="841" spans="1:50" hidden="1" x14ac:dyDescent="0.25">
      <c r="A841" s="1313"/>
      <c r="B841" s="1321"/>
      <c r="C841" s="173">
        <f t="shared" si="71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72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75"/>
      <c r="AF841" s="858"/>
      <c r="AG841" s="994">
        <v>0</v>
      </c>
      <c r="AH841" s="994">
        <v>2.31</v>
      </c>
      <c r="AI841" s="994">
        <v>0</v>
      </c>
      <c r="AJ841" s="195">
        <f t="shared" si="73"/>
        <v>2.31</v>
      </c>
      <c r="AK841" s="164"/>
      <c r="AL841" s="173">
        <v>26</v>
      </c>
      <c r="AM841" s="197" t="s">
        <v>153</v>
      </c>
      <c r="AN841" s="195">
        <f>AC841-AJ841</f>
        <v>0</v>
      </c>
      <c r="AO841" s="152"/>
      <c r="AP841" s="409"/>
      <c r="AQ841" s="200"/>
      <c r="AR841" s="156"/>
      <c r="AS841" s="156"/>
      <c r="AT841" s="157"/>
      <c r="AU841" s="156"/>
    </row>
    <row r="842" spans="1:50" hidden="1" x14ac:dyDescent="0.25">
      <c r="A842" s="1313"/>
      <c r="B842" s="1321"/>
      <c r="C842" s="173">
        <f t="shared" si="71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72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75"/>
      <c r="AF842" s="858"/>
      <c r="AG842" s="994"/>
      <c r="AH842" s="994"/>
      <c r="AI842" s="994"/>
      <c r="AJ842" s="195"/>
      <c r="AK842" s="164"/>
      <c r="AL842" s="173"/>
      <c r="AM842" s="197"/>
      <c r="AN842" s="195"/>
      <c r="AO842" s="152"/>
      <c r="AP842" s="409"/>
      <c r="AQ842" s="200"/>
      <c r="AR842" s="156"/>
      <c r="AS842" s="156"/>
      <c r="AT842" s="157"/>
      <c r="AU842" s="156"/>
    </row>
    <row r="843" spans="1:50" hidden="1" x14ac:dyDescent="0.25">
      <c r="A843" s="1314"/>
      <c r="B843" s="1295"/>
      <c r="C843" s="210">
        <f t="shared" si="71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72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90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75"/>
      <c r="AF843" s="858"/>
      <c r="AG843" s="994">
        <v>0</v>
      </c>
      <c r="AH843" s="994">
        <v>0.23</v>
      </c>
      <c r="AI843" s="994">
        <v>0</v>
      </c>
      <c r="AJ843" s="195">
        <f t="shared" si="73"/>
        <v>0.23</v>
      </c>
      <c r="AK843" s="209"/>
      <c r="AL843" s="210">
        <v>28</v>
      </c>
      <c r="AM843" s="207" t="s">
        <v>151</v>
      </c>
      <c r="AN843" s="195">
        <f>AC843-AJ843</f>
        <v>0</v>
      </c>
      <c r="AO843" s="152"/>
      <c r="AP843" s="409"/>
      <c r="AQ843" s="333" t="s">
        <v>0</v>
      </c>
      <c r="AR843" s="176" t="s">
        <v>39</v>
      </c>
      <c r="AS843" s="176" t="s">
        <v>904</v>
      </c>
      <c r="AT843" s="257" t="s">
        <v>918</v>
      </c>
      <c r="AU843" s="156"/>
      <c r="AV843" s="156" t="s">
        <v>925</v>
      </c>
      <c r="AW843" s="156" t="s">
        <v>37</v>
      </c>
      <c r="AX843" s="156" t="s">
        <v>855</v>
      </c>
    </row>
    <row r="844" spans="1:50" ht="16.5" hidden="1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669"/>
      <c r="AF844" s="811"/>
      <c r="AG844" s="985"/>
      <c r="AH844" s="986"/>
      <c r="AI844" s="986"/>
      <c r="AJ844" s="986"/>
      <c r="AK844" s="260"/>
      <c r="AL844" s="260"/>
      <c r="AM844" s="260"/>
      <c r="AN844" s="260"/>
      <c r="AO844" s="260"/>
      <c r="AP844" s="1058"/>
      <c r="AQ844" s="1036">
        <f>SUM(E816:G843)</f>
        <v>413.78000000000003</v>
      </c>
      <c r="AR844" s="263">
        <f>SUM(K816:M843)</f>
        <v>359.55000000000018</v>
      </c>
      <c r="AS844" s="264">
        <f>SUM(Q816:S843)</f>
        <v>108.95000000000002</v>
      </c>
      <c r="AT844" s="265">
        <f>SUM(AN816:AP843)</f>
        <v>39.510000000000005</v>
      </c>
      <c r="AU844" s="432"/>
      <c r="AV844" s="513">
        <f>SUM(AC816:AC843)</f>
        <v>19.66</v>
      </c>
      <c r="AW844" s="513">
        <f>SUM(AD816:AD843)</f>
        <v>25.090000000000003</v>
      </c>
      <c r="AX844" s="513">
        <f>SUM(AE816:AE843)</f>
        <v>64.2</v>
      </c>
    </row>
    <row r="845" spans="1:50" hidden="1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997"/>
      <c r="AF845" s="937"/>
      <c r="AG845" s="998"/>
      <c r="AH845" s="546"/>
      <c r="AI845" s="546"/>
      <c r="AJ845" s="546"/>
      <c r="AK845" s="547"/>
      <c r="AL845" s="340"/>
      <c r="AM845" s="340"/>
      <c r="AN845" s="340"/>
      <c r="AO845" s="340"/>
      <c r="AP845" s="1124"/>
      <c r="AQ845" s="192"/>
      <c r="AR845" s="550"/>
      <c r="AS845" s="550"/>
      <c r="AT845" s="134"/>
      <c r="AU845" s="156"/>
    </row>
    <row r="846" spans="1:50" hidden="1" x14ac:dyDescent="0.25">
      <c r="A846" s="1313"/>
      <c r="B846" s="1382"/>
      <c r="C846" s="789">
        <v>2</v>
      </c>
      <c r="D846" s="551" t="s">
        <v>147</v>
      </c>
      <c r="E846" s="527">
        <v>2.78</v>
      </c>
      <c r="F846" s="789"/>
      <c r="G846" s="789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89"/>
      <c r="AB846" s="789"/>
      <c r="AC846" s="789"/>
      <c r="AD846" s="789"/>
      <c r="AE846" s="999"/>
      <c r="AF846" s="937"/>
      <c r="AG846" s="1000"/>
      <c r="AH846" s="344"/>
      <c r="AI846" s="344"/>
      <c r="AJ846" s="344"/>
      <c r="AK846" s="552"/>
      <c r="AL846" s="789"/>
      <c r="AM846" s="789"/>
      <c r="AN846" s="789"/>
      <c r="AO846" s="789"/>
      <c r="AP846" s="1125"/>
      <c r="AQ846" s="200"/>
      <c r="AR846" s="324"/>
      <c r="AS846" s="324"/>
      <c r="AT846" s="157"/>
      <c r="AU846" s="156"/>
    </row>
    <row r="847" spans="1:50" hidden="1" x14ac:dyDescent="0.25">
      <c r="A847" s="1313"/>
      <c r="B847" s="1382"/>
      <c r="C847" s="789">
        <v>3</v>
      </c>
      <c r="D847" s="551" t="s">
        <v>145</v>
      </c>
      <c r="E847" s="527">
        <v>0.73</v>
      </c>
      <c r="F847" s="789"/>
      <c r="G847" s="789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89"/>
      <c r="AB847" s="789"/>
      <c r="AC847" s="789"/>
      <c r="AD847" s="789"/>
      <c r="AE847" s="999"/>
      <c r="AF847" s="937"/>
      <c r="AG847" s="1000"/>
      <c r="AH847" s="344"/>
      <c r="AI847" s="344"/>
      <c r="AJ847" s="344"/>
      <c r="AK847" s="552"/>
      <c r="AL847" s="789"/>
      <c r="AM847" s="789"/>
      <c r="AN847" s="789"/>
      <c r="AO847" s="789"/>
      <c r="AP847" s="1125"/>
      <c r="AQ847" s="200"/>
      <c r="AR847" s="324"/>
      <c r="AS847" s="324"/>
      <c r="AT847" s="157"/>
      <c r="AU847" s="156"/>
    </row>
    <row r="848" spans="1:50" hidden="1" x14ac:dyDescent="0.25">
      <c r="A848" s="1313"/>
      <c r="B848" s="1382"/>
      <c r="C848" s="789">
        <v>4</v>
      </c>
      <c r="D848" s="551" t="s">
        <v>143</v>
      </c>
      <c r="E848" s="527">
        <v>2.69</v>
      </c>
      <c r="F848" s="789"/>
      <c r="G848" s="789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89"/>
      <c r="AB848" s="789"/>
      <c r="AC848" s="789"/>
      <c r="AD848" s="789"/>
      <c r="AE848" s="999"/>
      <c r="AF848" s="937"/>
      <c r="AG848" s="1000"/>
      <c r="AH848" s="344"/>
      <c r="AI848" s="344"/>
      <c r="AJ848" s="344"/>
      <c r="AK848" s="552"/>
      <c r="AL848" s="789"/>
      <c r="AM848" s="789"/>
      <c r="AN848" s="789"/>
      <c r="AO848" s="789"/>
      <c r="AP848" s="1125"/>
      <c r="AQ848" s="200"/>
      <c r="AR848" s="324"/>
      <c r="AS848" s="324"/>
      <c r="AT848" s="157"/>
      <c r="AU848" s="156"/>
    </row>
    <row r="849" spans="1:50" hidden="1" x14ac:dyDescent="0.25">
      <c r="A849" s="1313"/>
      <c r="B849" s="1382"/>
      <c r="C849" s="789">
        <v>5</v>
      </c>
      <c r="D849" s="551" t="s">
        <v>141</v>
      </c>
      <c r="E849" s="527">
        <v>2.91</v>
      </c>
      <c r="F849" s="789"/>
      <c r="G849" s="789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89"/>
      <c r="AB849" s="789"/>
      <c r="AC849" s="789"/>
      <c r="AD849" s="789"/>
      <c r="AE849" s="999"/>
      <c r="AF849" s="937"/>
      <c r="AG849" s="1000"/>
      <c r="AH849" s="344"/>
      <c r="AI849" s="344"/>
      <c r="AJ849" s="344"/>
      <c r="AK849" s="552"/>
      <c r="AL849" s="789"/>
      <c r="AM849" s="789"/>
      <c r="AN849" s="789"/>
      <c r="AO849" s="789"/>
      <c r="AP849" s="1125"/>
      <c r="AQ849" s="200"/>
      <c r="AR849" s="324"/>
      <c r="AS849" s="324"/>
      <c r="AT849" s="157"/>
      <c r="AU849" s="156"/>
    </row>
    <row r="850" spans="1:50" hidden="1" x14ac:dyDescent="0.25">
      <c r="A850" s="1313"/>
      <c r="B850" s="1382"/>
      <c r="C850" s="789">
        <v>6</v>
      </c>
      <c r="D850" s="551" t="s">
        <v>140</v>
      </c>
      <c r="E850" s="527">
        <v>8.1999999999999993</v>
      </c>
      <c r="F850" s="789"/>
      <c r="G850" s="789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89"/>
      <c r="AB850" s="789"/>
      <c r="AC850" s="789"/>
      <c r="AD850" s="789"/>
      <c r="AE850" s="999"/>
      <c r="AF850" s="937"/>
      <c r="AG850" s="1000"/>
      <c r="AH850" s="344"/>
      <c r="AI850" s="344"/>
      <c r="AJ850" s="344"/>
      <c r="AK850" s="552"/>
      <c r="AL850" s="789"/>
      <c r="AM850" s="789"/>
      <c r="AN850" s="789"/>
      <c r="AO850" s="789"/>
      <c r="AP850" s="1125"/>
      <c r="AQ850" s="200"/>
      <c r="AR850" s="324"/>
      <c r="AS850" s="324"/>
      <c r="AT850" s="157"/>
      <c r="AU850" s="156"/>
    </row>
    <row r="851" spans="1:50" hidden="1" x14ac:dyDescent="0.25">
      <c r="A851" s="1313"/>
      <c r="B851" s="1382"/>
      <c r="C851" s="789">
        <v>7</v>
      </c>
      <c r="D851" s="551" t="s">
        <v>139</v>
      </c>
      <c r="E851" s="527">
        <v>1.47</v>
      </c>
      <c r="F851" s="789"/>
      <c r="G851" s="789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89"/>
      <c r="AB851" s="789"/>
      <c r="AC851" s="789"/>
      <c r="AD851" s="789"/>
      <c r="AE851" s="999"/>
      <c r="AF851" s="937"/>
      <c r="AG851" s="1000"/>
      <c r="AH851" s="344"/>
      <c r="AI851" s="344"/>
      <c r="AJ851" s="344"/>
      <c r="AK851" s="552"/>
      <c r="AL851" s="789"/>
      <c r="AM851" s="789"/>
      <c r="AN851" s="789"/>
      <c r="AO851" s="789"/>
      <c r="AP851" s="1125"/>
      <c r="AQ851" s="200"/>
      <c r="AR851" s="324"/>
      <c r="AS851" s="324"/>
      <c r="AT851" s="157"/>
      <c r="AU851" s="156"/>
    </row>
    <row r="852" spans="1:50" hidden="1" x14ac:dyDescent="0.25">
      <c r="A852" s="1313"/>
      <c r="B852" s="1382"/>
      <c r="C852" s="789">
        <v>8</v>
      </c>
      <c r="D852" s="551" t="s">
        <v>138</v>
      </c>
      <c r="E852" s="527">
        <v>0.56000000000000005</v>
      </c>
      <c r="F852" s="789"/>
      <c r="G852" s="789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89"/>
      <c r="AB852" s="789"/>
      <c r="AC852" s="789"/>
      <c r="AD852" s="789"/>
      <c r="AE852" s="999"/>
      <c r="AF852" s="937"/>
      <c r="AG852" s="1000"/>
      <c r="AH852" s="344"/>
      <c r="AI852" s="344"/>
      <c r="AJ852" s="344"/>
      <c r="AK852" s="552"/>
      <c r="AL852" s="789"/>
      <c r="AM852" s="789"/>
      <c r="AN852" s="789"/>
      <c r="AO852" s="789"/>
      <c r="AP852" s="1125"/>
      <c r="AQ852" s="200"/>
      <c r="AR852" s="324"/>
      <c r="AS852" s="324"/>
      <c r="AT852" s="157"/>
      <c r="AU852" s="156"/>
    </row>
    <row r="853" spans="1:50" hidden="1" x14ac:dyDescent="0.25">
      <c r="A853" s="1313"/>
      <c r="B853" s="1382"/>
      <c r="C853" s="789">
        <v>9</v>
      </c>
      <c r="D853" s="551" t="s">
        <v>137</v>
      </c>
      <c r="E853" s="527">
        <v>1.1399999999999999</v>
      </c>
      <c r="F853" s="789"/>
      <c r="G853" s="789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89"/>
      <c r="AB853" s="789"/>
      <c r="AC853" s="789"/>
      <c r="AD853" s="789"/>
      <c r="AE853" s="999"/>
      <c r="AF853" s="937"/>
      <c r="AG853" s="1000"/>
      <c r="AH853" s="344"/>
      <c r="AI853" s="344"/>
      <c r="AJ853" s="344"/>
      <c r="AK853" s="552"/>
      <c r="AL853" s="789"/>
      <c r="AM853" s="789"/>
      <c r="AN853" s="789"/>
      <c r="AO853" s="789"/>
      <c r="AP853" s="1125"/>
      <c r="AQ853" s="200"/>
      <c r="AR853" s="324"/>
      <c r="AS853" s="324"/>
      <c r="AT853" s="157"/>
      <c r="AU853" s="156"/>
    </row>
    <row r="854" spans="1:50" hidden="1" x14ac:dyDescent="0.25">
      <c r="A854" s="1313"/>
      <c r="B854" s="1382"/>
      <c r="C854" s="789"/>
      <c r="D854" s="789"/>
      <c r="E854" s="789"/>
      <c r="F854" s="789"/>
      <c r="G854" s="789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89"/>
      <c r="AB854" s="789"/>
      <c r="AC854" s="789"/>
      <c r="AD854" s="789"/>
      <c r="AE854" s="999"/>
      <c r="AF854" s="937"/>
      <c r="AG854" s="1000"/>
      <c r="AH854" s="344"/>
      <c r="AI854" s="344"/>
      <c r="AJ854" s="344"/>
      <c r="AK854" s="552"/>
      <c r="AL854" s="789"/>
      <c r="AM854" s="789"/>
      <c r="AN854" s="789"/>
      <c r="AO854" s="789"/>
      <c r="AP854" s="1125"/>
      <c r="AQ854" s="200"/>
      <c r="AR854" s="324"/>
      <c r="AS854" s="324"/>
      <c r="AT854" s="157"/>
      <c r="AU854" s="156"/>
    </row>
    <row r="855" spans="1:50" hidden="1" x14ac:dyDescent="0.25">
      <c r="A855" s="1313"/>
      <c r="B855" s="1382"/>
      <c r="C855" s="789"/>
      <c r="D855" s="789"/>
      <c r="E855" s="789"/>
      <c r="F855" s="789"/>
      <c r="G855" s="789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89"/>
      <c r="AB855" s="789"/>
      <c r="AC855" s="789"/>
      <c r="AD855" s="789"/>
      <c r="AE855" s="999"/>
      <c r="AF855" s="937"/>
      <c r="AG855" s="1001"/>
      <c r="AH855" s="553"/>
      <c r="AI855" s="553"/>
      <c r="AJ855" s="553"/>
      <c r="AK855" s="552"/>
      <c r="AL855" s="789"/>
      <c r="AM855" s="789"/>
      <c r="AN855" s="789"/>
      <c r="AO855" s="789"/>
      <c r="AP855" s="1125"/>
      <c r="AQ855" s="200"/>
      <c r="AR855" s="324"/>
      <c r="AS855" s="324"/>
      <c r="AT855" s="157"/>
      <c r="AU855" s="156"/>
    </row>
    <row r="856" spans="1:50" hidden="1" x14ac:dyDescent="0.25">
      <c r="A856" s="1313"/>
      <c r="B856" s="1382"/>
      <c r="C856" s="789"/>
      <c r="D856" s="789"/>
      <c r="E856" s="789"/>
      <c r="F856" s="789"/>
      <c r="G856" s="789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89"/>
      <c r="AB856" s="789"/>
      <c r="AC856" s="789"/>
      <c r="AD856" s="789"/>
      <c r="AE856" s="999"/>
      <c r="AF856" s="937"/>
      <c r="AG856" s="1001"/>
      <c r="AH856" s="553"/>
      <c r="AI856" s="553"/>
      <c r="AJ856" s="553"/>
      <c r="AK856" s="552"/>
      <c r="AL856" s="789"/>
      <c r="AM856" s="789"/>
      <c r="AN856" s="789"/>
      <c r="AO856" s="789"/>
      <c r="AP856" s="1125"/>
      <c r="AQ856" s="333" t="s">
        <v>0</v>
      </c>
      <c r="AR856" s="176" t="s">
        <v>39</v>
      </c>
      <c r="AS856" s="176" t="s">
        <v>904</v>
      </c>
      <c r="AT856" s="257" t="s">
        <v>918</v>
      </c>
      <c r="AU856" s="156"/>
      <c r="AV856" s="156" t="s">
        <v>925</v>
      </c>
      <c r="AW856" s="156" t="s">
        <v>37</v>
      </c>
      <c r="AX856" s="156" t="s">
        <v>855</v>
      </c>
    </row>
    <row r="857" spans="1:50" ht="16.5" hidden="1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669"/>
      <c r="AF857" s="811"/>
      <c r="AG857" s="828"/>
      <c r="AH857" s="260"/>
      <c r="AI857" s="260"/>
      <c r="AJ857" s="260"/>
      <c r="AK857" s="260"/>
      <c r="AL857" s="260"/>
      <c r="AM857" s="260"/>
      <c r="AN857" s="260"/>
      <c r="AO857" s="260"/>
      <c r="AP857" s="1058"/>
      <c r="AQ857" s="1036">
        <f>SUM(E845:E854)</f>
        <v>21.839999999999996</v>
      </c>
      <c r="AR857" s="263">
        <f>SUM(K845:M856)</f>
        <v>21.84</v>
      </c>
      <c r="AS857" s="264">
        <v>0</v>
      </c>
      <c r="AT857" s="307">
        <f>SUM(AN845:AP856)</f>
        <v>0</v>
      </c>
      <c r="AU857" s="156"/>
      <c r="AV857" s="513">
        <f>SUM(AC845:AC856)</f>
        <v>0</v>
      </c>
      <c r="AW857" s="513">
        <f>SUM(AD845:AD856)</f>
        <v>0</v>
      </c>
      <c r="AX857" s="513">
        <f>SUM(AE845:AE856)</f>
        <v>0</v>
      </c>
    </row>
    <row r="858" spans="1:50" hidden="1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284"/>
      <c r="AF858" s="811"/>
      <c r="AG858" s="817"/>
      <c r="AH858" s="189"/>
      <c r="AI858" s="189"/>
      <c r="AJ858" s="189"/>
      <c r="AK858" s="188"/>
      <c r="AL858" s="191"/>
      <c r="AM858" s="191"/>
      <c r="AN858" s="191"/>
      <c r="AO858" s="191"/>
      <c r="AP858" s="1051"/>
      <c r="AQ858" s="192"/>
      <c r="AR858" s="133"/>
      <c r="AS858" s="133"/>
      <c r="AT858" s="134"/>
      <c r="AU858" s="156"/>
    </row>
    <row r="859" spans="1:50" hidden="1" x14ac:dyDescent="0.25">
      <c r="A859" s="1313"/>
      <c r="B859" s="1338"/>
      <c r="C859" s="21">
        <f t="shared" ref="C859:C919" si="7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275"/>
      <c r="AF859" s="811"/>
      <c r="AG859" s="673"/>
      <c r="AH859" s="148"/>
      <c r="AI859" s="148"/>
      <c r="AJ859" s="148"/>
      <c r="AK859" s="164"/>
      <c r="AL859" s="152"/>
      <c r="AM859" s="152"/>
      <c r="AN859" s="152"/>
      <c r="AO859" s="152"/>
      <c r="AP859" s="1049"/>
      <c r="AQ859" s="200"/>
      <c r="AR859" s="156"/>
      <c r="AS859" s="156"/>
      <c r="AT859" s="157"/>
      <c r="AU859" s="156"/>
    </row>
    <row r="860" spans="1:50" hidden="1" x14ac:dyDescent="0.25">
      <c r="A860" s="1313"/>
      <c r="B860" s="1338"/>
      <c r="C860" s="21">
        <f t="shared" si="7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7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275"/>
      <c r="AF860" s="811"/>
      <c r="AG860" s="673"/>
      <c r="AH860" s="148"/>
      <c r="AI860" s="148"/>
      <c r="AJ860" s="148"/>
      <c r="AK860" s="164"/>
      <c r="AL860" s="152"/>
      <c r="AM860" s="152"/>
      <c r="AN860" s="152"/>
      <c r="AO860" s="152"/>
      <c r="AP860" s="1049"/>
      <c r="AQ860" s="200"/>
      <c r="AR860" s="156"/>
      <c r="AS860" s="156"/>
      <c r="AT860" s="157"/>
      <c r="AU860" s="156"/>
    </row>
    <row r="861" spans="1:50" hidden="1" x14ac:dyDescent="0.25">
      <c r="A861" s="1313"/>
      <c r="B861" s="1338"/>
      <c r="C861" s="21">
        <f t="shared" si="7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7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275"/>
      <c r="AF861" s="811"/>
      <c r="AG861" s="673"/>
      <c r="AH861" s="148"/>
      <c r="AI861" s="148"/>
      <c r="AJ861" s="148"/>
      <c r="AK861" s="164"/>
      <c r="AL861" s="152"/>
      <c r="AM861" s="152"/>
      <c r="AN861" s="152"/>
      <c r="AO861" s="152"/>
      <c r="AP861" s="1049"/>
      <c r="AQ861" s="200"/>
      <c r="AR861" s="156"/>
      <c r="AS861" s="156"/>
      <c r="AT861" s="157"/>
      <c r="AU861" s="156"/>
    </row>
    <row r="862" spans="1:50" hidden="1" x14ac:dyDescent="0.25">
      <c r="A862" s="1313"/>
      <c r="B862" s="1338"/>
      <c r="C862" s="21">
        <f t="shared" si="7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7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275"/>
      <c r="AF862" s="811"/>
      <c r="AG862" s="673"/>
      <c r="AH862" s="148"/>
      <c r="AI862" s="148"/>
      <c r="AJ862" s="148"/>
      <c r="AK862" s="164"/>
      <c r="AL862" s="152"/>
      <c r="AM862" s="152"/>
      <c r="AN862" s="152"/>
      <c r="AO862" s="152"/>
      <c r="AP862" s="1049"/>
      <c r="AQ862" s="200"/>
      <c r="AR862" s="156"/>
      <c r="AS862" s="156"/>
      <c r="AT862" s="157"/>
      <c r="AU862" s="156"/>
    </row>
    <row r="863" spans="1:50" hidden="1" x14ac:dyDescent="0.25">
      <c r="A863" s="1313"/>
      <c r="B863" s="1338"/>
      <c r="C863" s="21">
        <f t="shared" si="7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7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275"/>
      <c r="AF863" s="811"/>
      <c r="AG863" s="673"/>
      <c r="AH863" s="148"/>
      <c r="AI863" s="148"/>
      <c r="AJ863" s="148"/>
      <c r="AK863" s="164"/>
      <c r="AL863" s="152"/>
      <c r="AM863" s="152"/>
      <c r="AN863" s="152"/>
      <c r="AO863" s="152"/>
      <c r="AP863" s="1049"/>
      <c r="AQ863" s="200"/>
      <c r="AR863" s="156"/>
      <c r="AS863" s="156"/>
      <c r="AT863" s="157"/>
      <c r="AU863" s="156"/>
    </row>
    <row r="864" spans="1:50" hidden="1" x14ac:dyDescent="0.25">
      <c r="A864" s="1313"/>
      <c r="B864" s="1338"/>
      <c r="C864" s="21">
        <f t="shared" si="7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7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275"/>
      <c r="AF864" s="811"/>
      <c r="AG864" s="673"/>
      <c r="AH864" s="148"/>
      <c r="AI864" s="148"/>
      <c r="AJ864" s="148"/>
      <c r="AK864" s="164"/>
      <c r="AL864" s="152"/>
      <c r="AM864" s="152"/>
      <c r="AN864" s="152"/>
      <c r="AO864" s="152"/>
      <c r="AP864" s="1049"/>
      <c r="AQ864" s="200"/>
      <c r="AR864" s="156"/>
      <c r="AS864" s="156"/>
      <c r="AT864" s="157"/>
      <c r="AU864" s="156"/>
    </row>
    <row r="865" spans="1:47" hidden="1" x14ac:dyDescent="0.25">
      <c r="A865" s="1313"/>
      <c r="B865" s="1338"/>
      <c r="C865" s="21">
        <f t="shared" si="7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7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275"/>
      <c r="AF865" s="811"/>
      <c r="AG865" s="673"/>
      <c r="AH865" s="148"/>
      <c r="AI865" s="148"/>
      <c r="AJ865" s="148"/>
      <c r="AK865" s="164"/>
      <c r="AL865" s="152"/>
      <c r="AM865" s="152"/>
      <c r="AN865" s="152"/>
      <c r="AO865" s="152"/>
      <c r="AP865" s="1049"/>
      <c r="AQ865" s="200"/>
      <c r="AR865" s="156"/>
      <c r="AS865" s="156"/>
      <c r="AT865" s="157"/>
      <c r="AU865" s="156"/>
    </row>
    <row r="866" spans="1:47" hidden="1" x14ac:dyDescent="0.25">
      <c r="A866" s="1313"/>
      <c r="B866" s="1338"/>
      <c r="C866" s="21">
        <f t="shared" si="7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7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275"/>
      <c r="AF866" s="811"/>
      <c r="AG866" s="673"/>
      <c r="AH866" s="148"/>
      <c r="AI866" s="148"/>
      <c r="AJ866" s="148"/>
      <c r="AK866" s="164"/>
      <c r="AL866" s="152"/>
      <c r="AM866" s="152"/>
      <c r="AN866" s="152"/>
      <c r="AO866" s="152"/>
      <c r="AP866" s="1049"/>
      <c r="AQ866" s="200"/>
      <c r="AR866" s="156"/>
      <c r="AS866" s="156"/>
      <c r="AT866" s="157"/>
      <c r="AU866" s="156"/>
    </row>
    <row r="867" spans="1:47" hidden="1" x14ac:dyDescent="0.25">
      <c r="A867" s="1313"/>
      <c r="B867" s="1338"/>
      <c r="C867" s="21">
        <f t="shared" si="7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7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275"/>
      <c r="AF867" s="811"/>
      <c r="AG867" s="1002"/>
      <c r="AH867" s="19"/>
      <c r="AI867" s="19"/>
      <c r="AJ867" s="19"/>
      <c r="AK867" s="203"/>
      <c r="AL867" s="152"/>
      <c r="AM867" s="152"/>
      <c r="AN867" s="152"/>
      <c r="AO867" s="152"/>
      <c r="AP867" s="1049"/>
      <c r="AQ867" s="200"/>
      <c r="AR867" s="156"/>
      <c r="AS867" s="156"/>
      <c r="AT867" s="157"/>
      <c r="AU867" s="156"/>
    </row>
    <row r="868" spans="1:47" hidden="1" x14ac:dyDescent="0.25">
      <c r="A868" s="1313"/>
      <c r="B868" s="1338"/>
      <c r="C868" s="21">
        <f t="shared" si="7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7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275"/>
      <c r="AF868" s="811"/>
      <c r="AG868" s="673"/>
      <c r="AH868" s="148"/>
      <c r="AI868" s="148"/>
      <c r="AJ868" s="148"/>
      <c r="AK868" s="164"/>
      <c r="AL868" s="152"/>
      <c r="AM868" s="152"/>
      <c r="AN868" s="152"/>
      <c r="AO868" s="152"/>
      <c r="AP868" s="1049"/>
      <c r="AQ868" s="200"/>
      <c r="AR868" s="156"/>
      <c r="AS868" s="156"/>
      <c r="AT868" s="157"/>
      <c r="AU868" s="156"/>
    </row>
    <row r="869" spans="1:47" hidden="1" x14ac:dyDescent="0.25">
      <c r="A869" s="1313"/>
      <c r="B869" s="1338"/>
      <c r="C869" s="21">
        <f t="shared" si="7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7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275"/>
      <c r="AF869" s="811"/>
      <c r="AG869" s="673"/>
      <c r="AH869" s="148"/>
      <c r="AI869" s="148"/>
      <c r="AJ869" s="148"/>
      <c r="AK869" s="164"/>
      <c r="AL869" s="152"/>
      <c r="AM869" s="152"/>
      <c r="AN869" s="152"/>
      <c r="AO869" s="152"/>
      <c r="AP869" s="1049"/>
      <c r="AQ869" s="200"/>
      <c r="AR869" s="156"/>
      <c r="AS869" s="156"/>
      <c r="AT869" s="157"/>
      <c r="AU869" s="156"/>
    </row>
    <row r="870" spans="1:47" hidden="1" x14ac:dyDescent="0.25">
      <c r="A870" s="1313"/>
      <c r="B870" s="1338"/>
      <c r="C870" s="21">
        <f t="shared" si="7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7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275"/>
      <c r="AF870" s="811"/>
      <c r="AG870" s="673"/>
      <c r="AH870" s="148"/>
      <c r="AI870" s="148"/>
      <c r="AJ870" s="148"/>
      <c r="AK870" s="164"/>
      <c r="AL870" s="152"/>
      <c r="AM870" s="152"/>
      <c r="AN870" s="152"/>
      <c r="AO870" s="152"/>
      <c r="AP870" s="1049"/>
      <c r="AQ870" s="200"/>
      <c r="AR870" s="156"/>
      <c r="AS870" s="156"/>
      <c r="AT870" s="157"/>
      <c r="AU870" s="156"/>
    </row>
    <row r="871" spans="1:47" hidden="1" x14ac:dyDescent="0.25">
      <c r="A871" s="1313"/>
      <c r="B871" s="1338"/>
      <c r="C871" s="21">
        <f t="shared" si="7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7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275"/>
      <c r="AF871" s="811"/>
      <c r="AG871" s="673"/>
      <c r="AH871" s="148"/>
      <c r="AI871" s="148"/>
      <c r="AJ871" s="148"/>
      <c r="AK871" s="164"/>
      <c r="AL871" s="152"/>
      <c r="AM871" s="152"/>
      <c r="AN871" s="152"/>
      <c r="AO871" s="152"/>
      <c r="AP871" s="1049"/>
      <c r="AQ871" s="200"/>
      <c r="AR871" s="156"/>
      <c r="AS871" s="156"/>
      <c r="AT871" s="157"/>
      <c r="AU871" s="156"/>
    </row>
    <row r="872" spans="1:47" hidden="1" x14ac:dyDescent="0.25">
      <c r="A872" s="1313"/>
      <c r="B872" s="1338"/>
      <c r="C872" s="21">
        <f t="shared" si="7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7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275"/>
      <c r="AF872" s="811"/>
      <c r="AG872" s="673"/>
      <c r="AH872" s="148"/>
      <c r="AI872" s="148"/>
      <c r="AJ872" s="148"/>
      <c r="AK872" s="164"/>
      <c r="AL872" s="152"/>
      <c r="AM872" s="152"/>
      <c r="AN872" s="152"/>
      <c r="AO872" s="152"/>
      <c r="AP872" s="1049"/>
      <c r="AQ872" s="200"/>
      <c r="AR872" s="156"/>
      <c r="AS872" s="156"/>
      <c r="AT872" s="157"/>
      <c r="AU872" s="156"/>
    </row>
    <row r="873" spans="1:47" hidden="1" x14ac:dyDescent="0.25">
      <c r="A873" s="1313"/>
      <c r="B873" s="1338"/>
      <c r="C873" s="21">
        <f t="shared" si="7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7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275"/>
      <c r="AF873" s="811"/>
      <c r="AG873" s="673"/>
      <c r="AH873" s="148"/>
      <c r="AI873" s="148"/>
      <c r="AJ873" s="148"/>
      <c r="AK873" s="164"/>
      <c r="AL873" s="152"/>
      <c r="AM873" s="152"/>
      <c r="AN873" s="152"/>
      <c r="AO873" s="152"/>
      <c r="AP873" s="1049"/>
      <c r="AQ873" s="200"/>
      <c r="AR873" s="156"/>
      <c r="AS873" s="156"/>
      <c r="AT873" s="157"/>
      <c r="AU873" s="156"/>
    </row>
    <row r="874" spans="1:47" hidden="1" x14ac:dyDescent="0.25">
      <c r="A874" s="1313"/>
      <c r="B874" s="1338"/>
      <c r="C874" s="21">
        <f t="shared" si="7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7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275"/>
      <c r="AF874" s="811"/>
      <c r="AG874" s="673"/>
      <c r="AH874" s="148"/>
      <c r="AI874" s="148"/>
      <c r="AJ874" s="148"/>
      <c r="AK874" s="164"/>
      <c r="AL874" s="152"/>
      <c r="AM874" s="152"/>
      <c r="AN874" s="152"/>
      <c r="AO874" s="152"/>
      <c r="AP874" s="1049"/>
      <c r="AQ874" s="200"/>
      <c r="AR874" s="156"/>
      <c r="AS874" s="156"/>
      <c r="AT874" s="157"/>
      <c r="AU874" s="156"/>
    </row>
    <row r="875" spans="1:47" hidden="1" x14ac:dyDescent="0.25">
      <c r="A875" s="1313"/>
      <c r="B875" s="1338"/>
      <c r="C875" s="21">
        <f t="shared" si="7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7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275"/>
      <c r="AF875" s="811"/>
      <c r="AG875" s="673"/>
      <c r="AH875" s="148"/>
      <c r="AI875" s="148"/>
      <c r="AJ875" s="148"/>
      <c r="AK875" s="164"/>
      <c r="AL875" s="152"/>
      <c r="AM875" s="152"/>
      <c r="AN875" s="152"/>
      <c r="AO875" s="152"/>
      <c r="AP875" s="1049"/>
      <c r="AQ875" s="200"/>
      <c r="AR875" s="156"/>
      <c r="AS875" s="156"/>
      <c r="AT875" s="157"/>
      <c r="AU875" s="156"/>
    </row>
    <row r="876" spans="1:47" hidden="1" x14ac:dyDescent="0.25">
      <c r="A876" s="1313"/>
      <c r="B876" s="1338"/>
      <c r="C876" s="21">
        <f t="shared" si="7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7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275"/>
      <c r="AF876" s="811"/>
      <c r="AG876" s="673"/>
      <c r="AH876" s="148"/>
      <c r="AI876" s="148"/>
      <c r="AJ876" s="148"/>
      <c r="AK876" s="164"/>
      <c r="AL876" s="152"/>
      <c r="AM876" s="152"/>
      <c r="AN876" s="152"/>
      <c r="AO876" s="152"/>
      <c r="AP876" s="1049"/>
      <c r="AQ876" s="200"/>
      <c r="AR876" s="156"/>
      <c r="AS876" s="156"/>
      <c r="AT876" s="157"/>
      <c r="AU876" s="156"/>
    </row>
    <row r="877" spans="1:47" hidden="1" x14ac:dyDescent="0.25">
      <c r="A877" s="1313"/>
      <c r="B877" s="1338"/>
      <c r="C877" s="21">
        <f t="shared" si="7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7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275"/>
      <c r="AF877" s="811"/>
      <c r="AG877" s="673"/>
      <c r="AH877" s="148"/>
      <c r="AI877" s="148"/>
      <c r="AJ877" s="148"/>
      <c r="AK877" s="164"/>
      <c r="AL877" s="152"/>
      <c r="AM877" s="152"/>
      <c r="AN877" s="152"/>
      <c r="AO877" s="152"/>
      <c r="AP877" s="1049"/>
      <c r="AQ877" s="200"/>
      <c r="AR877" s="156"/>
      <c r="AS877" s="156"/>
      <c r="AT877" s="157"/>
      <c r="AU877" s="156"/>
    </row>
    <row r="878" spans="1:47" hidden="1" x14ac:dyDescent="0.25">
      <c r="A878" s="1313"/>
      <c r="B878" s="1338"/>
      <c r="C878" s="21">
        <f t="shared" si="7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7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275"/>
      <c r="AF878" s="811"/>
      <c r="AG878" s="673"/>
      <c r="AH878" s="148"/>
      <c r="AI878" s="148"/>
      <c r="AJ878" s="148"/>
      <c r="AK878" s="164"/>
      <c r="AL878" s="152"/>
      <c r="AM878" s="152"/>
      <c r="AN878" s="152"/>
      <c r="AO878" s="152"/>
      <c r="AP878" s="1049"/>
      <c r="AQ878" s="200"/>
      <c r="AR878" s="156"/>
      <c r="AS878" s="156"/>
      <c r="AT878" s="157"/>
      <c r="AU878" s="156"/>
    </row>
    <row r="879" spans="1:47" hidden="1" x14ac:dyDescent="0.25">
      <c r="A879" s="1313"/>
      <c r="B879" s="1338"/>
      <c r="C879" s="21">
        <f t="shared" si="7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7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275"/>
      <c r="AF879" s="811"/>
      <c r="AG879" s="673"/>
      <c r="AH879" s="148"/>
      <c r="AI879" s="148"/>
      <c r="AJ879" s="148"/>
      <c r="AK879" s="164"/>
      <c r="AL879" s="152"/>
      <c r="AM879" s="152"/>
      <c r="AN879" s="152"/>
      <c r="AO879" s="152"/>
      <c r="AP879" s="1049"/>
      <c r="AQ879" s="200"/>
      <c r="AR879" s="156"/>
      <c r="AS879" s="156"/>
      <c r="AT879" s="157"/>
      <c r="AU879" s="156"/>
    </row>
    <row r="880" spans="1:47" hidden="1" x14ac:dyDescent="0.25">
      <c r="A880" s="1313"/>
      <c r="B880" s="1338"/>
      <c r="C880" s="21">
        <f t="shared" si="7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7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275"/>
      <c r="AF880" s="811"/>
      <c r="AG880" s="673"/>
      <c r="AH880" s="148"/>
      <c r="AI880" s="148"/>
      <c r="AJ880" s="148"/>
      <c r="AK880" s="164"/>
      <c r="AL880" s="152"/>
      <c r="AM880" s="152"/>
      <c r="AN880" s="152"/>
      <c r="AO880" s="152"/>
      <c r="AP880" s="1049"/>
      <c r="AQ880" s="200"/>
      <c r="AR880" s="156"/>
      <c r="AS880" s="156"/>
      <c r="AT880" s="157"/>
      <c r="AU880" s="156"/>
    </row>
    <row r="881" spans="1:47" hidden="1" x14ac:dyDescent="0.25">
      <c r="A881" s="1313"/>
      <c r="B881" s="1338"/>
      <c r="C881" s="21">
        <f t="shared" si="7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7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275"/>
      <c r="AF881" s="811"/>
      <c r="AG881" s="1002"/>
      <c r="AH881" s="19"/>
      <c r="AI881" s="19"/>
      <c r="AJ881" s="19"/>
      <c r="AK881" s="203"/>
      <c r="AL881" s="152"/>
      <c r="AM881" s="152"/>
      <c r="AN881" s="152"/>
      <c r="AO881" s="152"/>
      <c r="AP881" s="1049"/>
      <c r="AQ881" s="200"/>
      <c r="AR881" s="156"/>
      <c r="AS881" s="156"/>
      <c r="AT881" s="157"/>
      <c r="AU881" s="156"/>
    </row>
    <row r="882" spans="1:47" hidden="1" x14ac:dyDescent="0.25">
      <c r="A882" s="1313"/>
      <c r="B882" s="1338"/>
      <c r="C882" s="21">
        <f t="shared" si="7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7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275"/>
      <c r="AF882" s="811"/>
      <c r="AG882" s="1002"/>
      <c r="AH882" s="19"/>
      <c r="AI882" s="19"/>
      <c r="AJ882" s="19"/>
      <c r="AK882" s="203"/>
      <c r="AL882" s="152"/>
      <c r="AM882" s="152"/>
      <c r="AN882" s="152"/>
      <c r="AO882" s="152"/>
      <c r="AP882" s="1049"/>
      <c r="AQ882" s="200"/>
      <c r="AR882" s="156"/>
      <c r="AS882" s="156"/>
      <c r="AT882" s="157"/>
      <c r="AU882" s="156"/>
    </row>
    <row r="883" spans="1:47" hidden="1" x14ac:dyDescent="0.25">
      <c r="A883" s="1313"/>
      <c r="B883" s="1338"/>
      <c r="C883" s="21">
        <f t="shared" si="7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7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275"/>
      <c r="AF883" s="811"/>
      <c r="AG883" s="1002"/>
      <c r="AH883" s="19"/>
      <c r="AI883" s="19"/>
      <c r="AJ883" s="19"/>
      <c r="AK883" s="203"/>
      <c r="AL883" s="152"/>
      <c r="AM883" s="152"/>
      <c r="AN883" s="152"/>
      <c r="AO883" s="152"/>
      <c r="AP883" s="1049"/>
      <c r="AQ883" s="200"/>
      <c r="AR883" s="156"/>
      <c r="AS883" s="156"/>
      <c r="AT883" s="157"/>
      <c r="AU883" s="156"/>
    </row>
    <row r="884" spans="1:47" hidden="1" x14ac:dyDescent="0.25">
      <c r="A884" s="1313"/>
      <c r="B884" s="1338"/>
      <c r="C884" s="21">
        <f t="shared" si="7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7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275"/>
      <c r="AF884" s="811"/>
      <c r="AG884" s="1002"/>
      <c r="AH884" s="19"/>
      <c r="AI884" s="19"/>
      <c r="AJ884" s="19"/>
      <c r="AK884" s="203"/>
      <c r="AL884" s="152"/>
      <c r="AM884" s="152"/>
      <c r="AN884" s="152"/>
      <c r="AO884" s="152"/>
      <c r="AP884" s="1049"/>
      <c r="AQ884" s="200"/>
      <c r="AR884" s="156"/>
      <c r="AS884" s="156"/>
      <c r="AT884" s="157"/>
      <c r="AU884" s="156"/>
    </row>
    <row r="885" spans="1:47" hidden="1" x14ac:dyDescent="0.25">
      <c r="A885" s="1313"/>
      <c r="B885" s="1338"/>
      <c r="C885" s="21">
        <f t="shared" si="7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7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275"/>
      <c r="AF885" s="811"/>
      <c r="AG885" s="1002"/>
      <c r="AH885" s="19"/>
      <c r="AI885" s="19"/>
      <c r="AJ885" s="19"/>
      <c r="AK885" s="203"/>
      <c r="AL885" s="152"/>
      <c r="AM885" s="152"/>
      <c r="AN885" s="152"/>
      <c r="AO885" s="152"/>
      <c r="AP885" s="1049"/>
      <c r="AQ885" s="200"/>
      <c r="AR885" s="156"/>
      <c r="AS885" s="156"/>
      <c r="AT885" s="157"/>
      <c r="AU885" s="156"/>
    </row>
    <row r="886" spans="1:47" hidden="1" x14ac:dyDescent="0.25">
      <c r="A886" s="1313"/>
      <c r="B886" s="1338"/>
      <c r="C886" s="21">
        <f t="shared" si="7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7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275"/>
      <c r="AF886" s="811"/>
      <c r="AG886" s="1002"/>
      <c r="AH886" s="19"/>
      <c r="AI886" s="19"/>
      <c r="AJ886" s="19"/>
      <c r="AK886" s="203"/>
      <c r="AL886" s="152"/>
      <c r="AM886" s="152"/>
      <c r="AN886" s="152"/>
      <c r="AO886" s="152"/>
      <c r="AP886" s="1049"/>
      <c r="AQ886" s="200"/>
      <c r="AR886" s="156"/>
      <c r="AS886" s="156"/>
      <c r="AT886" s="157"/>
      <c r="AU886" s="156"/>
    </row>
    <row r="887" spans="1:47" hidden="1" x14ac:dyDescent="0.25">
      <c r="A887" s="1313"/>
      <c r="B887" s="1338"/>
      <c r="C887" s="21">
        <f t="shared" si="7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7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275"/>
      <c r="AF887" s="811"/>
      <c r="AG887" s="673"/>
      <c r="AH887" s="148"/>
      <c r="AI887" s="148"/>
      <c r="AJ887" s="148"/>
      <c r="AK887" s="164"/>
      <c r="AL887" s="152"/>
      <c r="AM887" s="152"/>
      <c r="AN887" s="152"/>
      <c r="AO887" s="152"/>
      <c r="AP887" s="1049"/>
      <c r="AQ887" s="200"/>
      <c r="AR887" s="156"/>
      <c r="AS887" s="156"/>
      <c r="AT887" s="157"/>
      <c r="AU887" s="156"/>
    </row>
    <row r="888" spans="1:47" hidden="1" x14ac:dyDescent="0.25">
      <c r="A888" s="1313"/>
      <c r="B888" s="1338"/>
      <c r="C888" s="21">
        <f t="shared" si="7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7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275"/>
      <c r="AF888" s="811"/>
      <c r="AG888" s="673"/>
      <c r="AH888" s="148"/>
      <c r="AI888" s="148"/>
      <c r="AJ888" s="148"/>
      <c r="AK888" s="164"/>
      <c r="AL888" s="152"/>
      <c r="AM888" s="152"/>
      <c r="AN888" s="152"/>
      <c r="AO888" s="152"/>
      <c r="AP888" s="1049"/>
      <c r="AQ888" s="200"/>
      <c r="AR888" s="156"/>
      <c r="AS888" s="156"/>
      <c r="AT888" s="157"/>
      <c r="AU888" s="156"/>
    </row>
    <row r="889" spans="1:47" hidden="1" x14ac:dyDescent="0.25">
      <c r="A889" s="1313"/>
      <c r="B889" s="1338"/>
      <c r="C889" s="21">
        <f t="shared" si="7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7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275"/>
      <c r="AF889" s="811"/>
      <c r="AG889" s="673"/>
      <c r="AH889" s="148"/>
      <c r="AI889" s="148"/>
      <c r="AJ889" s="148"/>
      <c r="AK889" s="164"/>
      <c r="AL889" s="152"/>
      <c r="AM889" s="152"/>
      <c r="AN889" s="152"/>
      <c r="AO889" s="152"/>
      <c r="AP889" s="1049"/>
      <c r="AQ889" s="200"/>
      <c r="AR889" s="156"/>
      <c r="AS889" s="156"/>
      <c r="AT889" s="157"/>
      <c r="AU889" s="156"/>
    </row>
    <row r="890" spans="1:47" hidden="1" x14ac:dyDescent="0.25">
      <c r="A890" s="1313"/>
      <c r="B890" s="1338"/>
      <c r="C890" s="21">
        <f t="shared" si="7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7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275"/>
      <c r="AF890" s="811"/>
      <c r="AG890" s="673"/>
      <c r="AH890" s="148"/>
      <c r="AI890" s="148"/>
      <c r="AJ890" s="148"/>
      <c r="AK890" s="164"/>
      <c r="AL890" s="152"/>
      <c r="AM890" s="152"/>
      <c r="AN890" s="152"/>
      <c r="AO890" s="152"/>
      <c r="AP890" s="1049"/>
      <c r="AQ890" s="200"/>
      <c r="AR890" s="156"/>
      <c r="AS890" s="156"/>
      <c r="AT890" s="157"/>
      <c r="AU890" s="156"/>
    </row>
    <row r="891" spans="1:47" hidden="1" x14ac:dyDescent="0.25">
      <c r="A891" s="1313"/>
      <c r="B891" s="1338"/>
      <c r="C891" s="21">
        <f t="shared" si="7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7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275"/>
      <c r="AF891" s="811"/>
      <c r="AG891" s="673"/>
      <c r="AH891" s="148"/>
      <c r="AI891" s="148"/>
      <c r="AJ891" s="148"/>
      <c r="AK891" s="164"/>
      <c r="AL891" s="152"/>
      <c r="AM891" s="152"/>
      <c r="AN891" s="152"/>
      <c r="AO891" s="152"/>
      <c r="AP891" s="1049"/>
      <c r="AQ891" s="200"/>
      <c r="AR891" s="156"/>
      <c r="AS891" s="156"/>
      <c r="AT891" s="157"/>
      <c r="AU891" s="156"/>
    </row>
    <row r="892" spans="1:47" hidden="1" x14ac:dyDescent="0.25">
      <c r="A892" s="1313"/>
      <c r="B892" s="1338"/>
      <c r="C892" s="21">
        <f t="shared" si="7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7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275"/>
      <c r="AF892" s="811"/>
      <c r="AG892" s="673"/>
      <c r="AH892" s="148"/>
      <c r="AI892" s="148"/>
      <c r="AJ892" s="148"/>
      <c r="AK892" s="164"/>
      <c r="AL892" s="152"/>
      <c r="AM892" s="152"/>
      <c r="AN892" s="152"/>
      <c r="AO892" s="152"/>
      <c r="AP892" s="1049"/>
      <c r="AQ892" s="200"/>
      <c r="AR892" s="156"/>
      <c r="AS892" s="156"/>
      <c r="AT892" s="157"/>
      <c r="AU892" s="156"/>
    </row>
    <row r="893" spans="1:47" hidden="1" x14ac:dyDescent="0.25">
      <c r="A893" s="1313"/>
      <c r="B893" s="1338"/>
      <c r="C893" s="21">
        <f t="shared" si="7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7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275"/>
      <c r="AF893" s="811"/>
      <c r="AG893" s="673"/>
      <c r="AH893" s="148"/>
      <c r="AI893" s="148"/>
      <c r="AJ893" s="148"/>
      <c r="AK893" s="164"/>
      <c r="AL893" s="152"/>
      <c r="AM893" s="152"/>
      <c r="AN893" s="152"/>
      <c r="AO893" s="152"/>
      <c r="AP893" s="1049"/>
      <c r="AQ893" s="200"/>
      <c r="AR893" s="156"/>
      <c r="AS893" s="156"/>
      <c r="AT893" s="157"/>
      <c r="AU893" s="156"/>
    </row>
    <row r="894" spans="1:47" hidden="1" x14ac:dyDescent="0.25">
      <c r="A894" s="1313"/>
      <c r="B894" s="1338"/>
      <c r="C894" s="21">
        <f t="shared" si="7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7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275"/>
      <c r="AF894" s="811"/>
      <c r="AG894" s="673"/>
      <c r="AH894" s="148"/>
      <c r="AI894" s="148"/>
      <c r="AJ894" s="148"/>
      <c r="AK894" s="164"/>
      <c r="AL894" s="152"/>
      <c r="AM894" s="152"/>
      <c r="AN894" s="152"/>
      <c r="AO894" s="152"/>
      <c r="AP894" s="1049"/>
      <c r="AQ894" s="200"/>
      <c r="AR894" s="156"/>
      <c r="AS894" s="156"/>
      <c r="AT894" s="157"/>
      <c r="AU894" s="156"/>
    </row>
    <row r="895" spans="1:47" hidden="1" x14ac:dyDescent="0.25">
      <c r="A895" s="1313"/>
      <c r="B895" s="1338"/>
      <c r="C895" s="21">
        <f t="shared" si="7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7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275"/>
      <c r="AF895" s="811"/>
      <c r="AG895" s="673"/>
      <c r="AH895" s="148"/>
      <c r="AI895" s="148"/>
      <c r="AJ895" s="148"/>
      <c r="AK895" s="164"/>
      <c r="AL895" s="152"/>
      <c r="AM895" s="152"/>
      <c r="AN895" s="152"/>
      <c r="AO895" s="152"/>
      <c r="AP895" s="1049"/>
      <c r="AQ895" s="200"/>
      <c r="AR895" s="156"/>
      <c r="AS895" s="156"/>
      <c r="AT895" s="157"/>
      <c r="AU895" s="156"/>
    </row>
    <row r="896" spans="1:47" hidden="1" x14ac:dyDescent="0.25">
      <c r="A896" s="1313"/>
      <c r="B896" s="1338"/>
      <c r="C896" s="21">
        <f t="shared" si="7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7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275"/>
      <c r="AF896" s="811"/>
      <c r="AG896" s="673"/>
      <c r="AH896" s="148"/>
      <c r="AI896" s="148"/>
      <c r="AJ896" s="148"/>
      <c r="AK896" s="164"/>
      <c r="AL896" s="152"/>
      <c r="AM896" s="152"/>
      <c r="AN896" s="152"/>
      <c r="AO896" s="152"/>
      <c r="AP896" s="1049"/>
      <c r="AQ896" s="200"/>
      <c r="AR896" s="156"/>
      <c r="AS896" s="156"/>
      <c r="AT896" s="157"/>
      <c r="AU896" s="156"/>
    </row>
    <row r="897" spans="1:47" hidden="1" x14ac:dyDescent="0.25">
      <c r="A897" s="1313"/>
      <c r="B897" s="1338"/>
      <c r="C897" s="21">
        <f t="shared" si="7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7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275"/>
      <c r="AF897" s="811"/>
      <c r="AG897" s="673"/>
      <c r="AH897" s="148"/>
      <c r="AI897" s="148"/>
      <c r="AJ897" s="148"/>
      <c r="AK897" s="164"/>
      <c r="AL897" s="152"/>
      <c r="AM897" s="152"/>
      <c r="AN897" s="152"/>
      <c r="AO897" s="152"/>
      <c r="AP897" s="1049"/>
      <c r="AQ897" s="200"/>
      <c r="AR897" s="156"/>
      <c r="AS897" s="156"/>
      <c r="AT897" s="157"/>
      <c r="AU897" s="156"/>
    </row>
    <row r="898" spans="1:47" hidden="1" x14ac:dyDescent="0.25">
      <c r="A898" s="1313"/>
      <c r="B898" s="1338"/>
      <c r="C898" s="21">
        <f t="shared" si="7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7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275"/>
      <c r="AF898" s="811"/>
      <c r="AG898" s="673"/>
      <c r="AH898" s="148"/>
      <c r="AI898" s="148"/>
      <c r="AJ898" s="148"/>
      <c r="AK898" s="164"/>
      <c r="AL898" s="152"/>
      <c r="AM898" s="152"/>
      <c r="AN898" s="152"/>
      <c r="AO898" s="152"/>
      <c r="AP898" s="1049"/>
      <c r="AQ898" s="200"/>
      <c r="AR898" s="156"/>
      <c r="AS898" s="156"/>
      <c r="AT898" s="157"/>
      <c r="AU898" s="156"/>
    </row>
    <row r="899" spans="1:47" hidden="1" x14ac:dyDescent="0.25">
      <c r="A899" s="1313"/>
      <c r="B899" s="1338"/>
      <c r="C899" s="21">
        <f t="shared" si="7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7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275"/>
      <c r="AF899" s="811"/>
      <c r="AG899" s="673"/>
      <c r="AH899" s="148"/>
      <c r="AI899" s="148"/>
      <c r="AJ899" s="148"/>
      <c r="AK899" s="164"/>
      <c r="AL899" s="152"/>
      <c r="AM899" s="152"/>
      <c r="AN899" s="152"/>
      <c r="AO899" s="152"/>
      <c r="AP899" s="1049"/>
      <c r="AQ899" s="200"/>
      <c r="AR899" s="156"/>
      <c r="AS899" s="156"/>
      <c r="AT899" s="157"/>
      <c r="AU899" s="156"/>
    </row>
    <row r="900" spans="1:47" hidden="1" x14ac:dyDescent="0.25">
      <c r="A900" s="1313"/>
      <c r="B900" s="1338"/>
      <c r="C900" s="21">
        <f t="shared" si="7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7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275"/>
      <c r="AF900" s="811"/>
      <c r="AG900" s="673"/>
      <c r="AH900" s="148"/>
      <c r="AI900" s="148"/>
      <c r="AJ900" s="148"/>
      <c r="AK900" s="164"/>
      <c r="AL900" s="152"/>
      <c r="AM900" s="152"/>
      <c r="AN900" s="152"/>
      <c r="AO900" s="152"/>
      <c r="AP900" s="1049"/>
      <c r="AQ900" s="200"/>
      <c r="AR900" s="156"/>
      <c r="AS900" s="156"/>
      <c r="AT900" s="157"/>
      <c r="AU900" s="156"/>
    </row>
    <row r="901" spans="1:47" hidden="1" x14ac:dyDescent="0.25">
      <c r="A901" s="1313"/>
      <c r="B901" s="1338"/>
      <c r="C901" s="21">
        <f t="shared" si="7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7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75"/>
      <c r="AF901" s="811"/>
      <c r="AG901" s="673"/>
      <c r="AH901" s="148"/>
      <c r="AI901" s="148"/>
      <c r="AJ901" s="148"/>
      <c r="AK901" s="164"/>
      <c r="AL901" s="148"/>
      <c r="AM901" s="148"/>
      <c r="AN901" s="148"/>
      <c r="AO901" s="148"/>
      <c r="AP901" s="409"/>
      <c r="AQ901" s="156"/>
      <c r="AR901" s="156"/>
      <c r="AS901" s="156"/>
      <c r="AT901" s="157"/>
      <c r="AU901" s="156"/>
    </row>
    <row r="902" spans="1:47" hidden="1" x14ac:dyDescent="0.25">
      <c r="A902" s="1313"/>
      <c r="B902" s="1338"/>
      <c r="C902" s="21">
        <f t="shared" si="7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7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75"/>
      <c r="AF902" s="811"/>
      <c r="AG902" s="673"/>
      <c r="AH902" s="148"/>
      <c r="AI902" s="148"/>
      <c r="AJ902" s="148"/>
      <c r="AK902" s="164"/>
      <c r="AL902" s="148"/>
      <c r="AM902" s="148"/>
      <c r="AN902" s="148"/>
      <c r="AO902" s="148"/>
      <c r="AP902" s="409"/>
      <c r="AQ902" s="156"/>
      <c r="AR902" s="156"/>
      <c r="AS902" s="156"/>
      <c r="AT902" s="157"/>
      <c r="AU902" s="156"/>
    </row>
    <row r="903" spans="1:47" hidden="1" x14ac:dyDescent="0.25">
      <c r="A903" s="1313"/>
      <c r="B903" s="1338"/>
      <c r="C903" s="21">
        <f t="shared" si="7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7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75"/>
      <c r="AF903" s="811"/>
      <c r="AG903" s="673"/>
      <c r="AH903" s="148"/>
      <c r="AI903" s="148"/>
      <c r="AJ903" s="148"/>
      <c r="AK903" s="164"/>
      <c r="AL903" s="148"/>
      <c r="AM903" s="148"/>
      <c r="AN903" s="148"/>
      <c r="AO903" s="148"/>
      <c r="AP903" s="409"/>
      <c r="AQ903" s="156"/>
      <c r="AR903" s="156"/>
      <c r="AS903" s="156"/>
      <c r="AT903" s="157"/>
      <c r="AU903" s="156"/>
    </row>
    <row r="904" spans="1:47" hidden="1" x14ac:dyDescent="0.25">
      <c r="A904" s="1313"/>
      <c r="B904" s="1338"/>
      <c r="C904" s="21">
        <f t="shared" si="7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7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75"/>
      <c r="AF904" s="811"/>
      <c r="AG904" s="673"/>
      <c r="AH904" s="148"/>
      <c r="AI904" s="148"/>
      <c r="AJ904" s="148"/>
      <c r="AK904" s="164"/>
      <c r="AL904" s="148"/>
      <c r="AM904" s="148"/>
      <c r="AN904" s="148"/>
      <c r="AO904" s="148"/>
      <c r="AP904" s="409"/>
      <c r="AQ904" s="156"/>
      <c r="AR904" s="156"/>
      <c r="AS904" s="156"/>
      <c r="AT904" s="157"/>
      <c r="AU904" s="156"/>
    </row>
    <row r="905" spans="1:47" hidden="1" x14ac:dyDescent="0.25">
      <c r="A905" s="1313"/>
      <c r="B905" s="1338"/>
      <c r="C905" s="21">
        <f t="shared" si="7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7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75"/>
      <c r="AF905" s="811"/>
      <c r="AG905" s="673"/>
      <c r="AH905" s="148"/>
      <c r="AI905" s="148"/>
      <c r="AJ905" s="148"/>
      <c r="AK905" s="164"/>
      <c r="AL905" s="148"/>
      <c r="AM905" s="148"/>
      <c r="AN905" s="148"/>
      <c r="AO905" s="148"/>
      <c r="AP905" s="409"/>
      <c r="AQ905" s="156"/>
      <c r="AR905" s="156"/>
      <c r="AS905" s="156"/>
      <c r="AT905" s="157"/>
      <c r="AU905" s="156"/>
    </row>
    <row r="906" spans="1:47" hidden="1" x14ac:dyDescent="0.25">
      <c r="A906" s="1313"/>
      <c r="B906" s="1338"/>
      <c r="C906" s="21">
        <f t="shared" si="7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7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75"/>
      <c r="AF906" s="811"/>
      <c r="AG906" s="673"/>
      <c r="AH906" s="148"/>
      <c r="AI906" s="148"/>
      <c r="AJ906" s="148"/>
      <c r="AK906" s="164"/>
      <c r="AL906" s="148"/>
      <c r="AM906" s="148"/>
      <c r="AN906" s="148"/>
      <c r="AO906" s="148"/>
      <c r="AP906" s="409"/>
      <c r="AQ906" s="156"/>
      <c r="AR906" s="156"/>
      <c r="AS906" s="156"/>
      <c r="AT906" s="157"/>
      <c r="AU906" s="156"/>
    </row>
    <row r="907" spans="1:47" hidden="1" x14ac:dyDescent="0.25">
      <c r="A907" s="1313"/>
      <c r="B907" s="1338"/>
      <c r="C907" s="21">
        <f t="shared" si="7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7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75"/>
      <c r="AF907" s="811"/>
      <c r="AG907" s="673"/>
      <c r="AH907" s="148"/>
      <c r="AI907" s="148"/>
      <c r="AJ907" s="148"/>
      <c r="AK907" s="164"/>
      <c r="AL907" s="148"/>
      <c r="AM907" s="148"/>
      <c r="AN907" s="148"/>
      <c r="AO907" s="148"/>
      <c r="AP907" s="409"/>
      <c r="AQ907" s="156"/>
      <c r="AR907" s="156"/>
      <c r="AS907" s="156"/>
      <c r="AT907" s="157"/>
      <c r="AU907" s="156"/>
    </row>
    <row r="908" spans="1:47" hidden="1" x14ac:dyDescent="0.25">
      <c r="A908" s="1313"/>
      <c r="B908" s="1338"/>
      <c r="C908" s="21">
        <f t="shared" si="7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7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75"/>
      <c r="AF908" s="811"/>
      <c r="AG908" s="673"/>
      <c r="AH908" s="148"/>
      <c r="AI908" s="148"/>
      <c r="AJ908" s="148"/>
      <c r="AK908" s="164"/>
      <c r="AL908" s="148"/>
      <c r="AM908" s="148"/>
      <c r="AN908" s="148"/>
      <c r="AO908" s="148"/>
      <c r="AP908" s="409"/>
      <c r="AQ908" s="156"/>
      <c r="AR908" s="156"/>
      <c r="AS908" s="156"/>
      <c r="AT908" s="157"/>
      <c r="AU908" s="156"/>
    </row>
    <row r="909" spans="1:47" hidden="1" x14ac:dyDescent="0.25">
      <c r="A909" s="1313"/>
      <c r="B909" s="1338"/>
      <c r="C909" s="21">
        <f t="shared" si="7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7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75"/>
      <c r="AF909" s="811"/>
      <c r="AG909" s="673"/>
      <c r="AH909" s="148"/>
      <c r="AI909" s="148"/>
      <c r="AJ909" s="148"/>
      <c r="AK909" s="164"/>
      <c r="AL909" s="148"/>
      <c r="AM909" s="148"/>
      <c r="AN909" s="148"/>
      <c r="AO909" s="148"/>
      <c r="AP909" s="409"/>
      <c r="AQ909" s="156"/>
      <c r="AR909" s="156"/>
      <c r="AS909" s="156"/>
      <c r="AT909" s="157"/>
      <c r="AU909" s="156"/>
    </row>
    <row r="910" spans="1:47" hidden="1" x14ac:dyDescent="0.25">
      <c r="A910" s="1313"/>
      <c r="B910" s="1338"/>
      <c r="C910" s="21">
        <f t="shared" si="7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7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75"/>
      <c r="AF910" s="811"/>
      <c r="AG910" s="673"/>
      <c r="AH910" s="148"/>
      <c r="AI910" s="148"/>
      <c r="AJ910" s="148"/>
      <c r="AK910" s="164"/>
      <c r="AL910" s="148"/>
      <c r="AM910" s="148"/>
      <c r="AN910" s="148"/>
      <c r="AO910" s="148"/>
      <c r="AP910" s="409"/>
      <c r="AQ910" s="156"/>
      <c r="AR910" s="156"/>
      <c r="AS910" s="156"/>
      <c r="AT910" s="157"/>
      <c r="AU910" s="156"/>
    </row>
    <row r="911" spans="1:47" hidden="1" x14ac:dyDescent="0.25">
      <c r="A911" s="1313"/>
      <c r="B911" s="1338"/>
      <c r="C911" s="21">
        <f t="shared" si="7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7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75"/>
      <c r="AF911" s="811"/>
      <c r="AG911" s="673"/>
      <c r="AH911" s="148"/>
      <c r="AI911" s="148"/>
      <c r="AJ911" s="148"/>
      <c r="AK911" s="164"/>
      <c r="AL911" s="148"/>
      <c r="AM911" s="148"/>
      <c r="AN911" s="148"/>
      <c r="AO911" s="148"/>
      <c r="AP911" s="409"/>
      <c r="AQ911" s="156"/>
      <c r="AR911" s="156"/>
      <c r="AS911" s="156"/>
      <c r="AT911" s="157"/>
      <c r="AU911" s="156"/>
    </row>
    <row r="912" spans="1:47" hidden="1" x14ac:dyDescent="0.25">
      <c r="A912" s="1313"/>
      <c r="B912" s="1338"/>
      <c r="C912" s="21">
        <f t="shared" si="7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7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75"/>
      <c r="AF912" s="811"/>
      <c r="AG912" s="673"/>
      <c r="AH912" s="148"/>
      <c r="AI912" s="148"/>
      <c r="AJ912" s="148"/>
      <c r="AK912" s="164"/>
      <c r="AL912" s="148"/>
      <c r="AM912" s="148"/>
      <c r="AN912" s="148"/>
      <c r="AO912" s="148"/>
      <c r="AP912" s="409"/>
      <c r="AQ912" s="156"/>
      <c r="AR912" s="156"/>
      <c r="AS912" s="156"/>
      <c r="AT912" s="157"/>
      <c r="AU912" s="156"/>
    </row>
    <row r="913" spans="1:50" hidden="1" x14ac:dyDescent="0.25">
      <c r="A913" s="1313"/>
      <c r="B913" s="1338"/>
      <c r="C913" s="21">
        <f t="shared" si="7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7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75"/>
      <c r="AF913" s="811"/>
      <c r="AG913" s="673"/>
      <c r="AH913" s="148"/>
      <c r="AI913" s="148"/>
      <c r="AJ913" s="148"/>
      <c r="AK913" s="164"/>
      <c r="AL913" s="148"/>
      <c r="AM913" s="148"/>
      <c r="AN913" s="148"/>
      <c r="AO913" s="148"/>
      <c r="AP913" s="409"/>
      <c r="AQ913" s="156"/>
      <c r="AR913" s="156"/>
      <c r="AS913" s="156"/>
      <c r="AT913" s="157"/>
      <c r="AU913" s="156"/>
    </row>
    <row r="914" spans="1:50" hidden="1" x14ac:dyDescent="0.25">
      <c r="A914" s="1313"/>
      <c r="B914" s="1338"/>
      <c r="C914" s="21">
        <f t="shared" si="7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7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75"/>
      <c r="AF914" s="811"/>
      <c r="AG914" s="673"/>
      <c r="AH914" s="148"/>
      <c r="AI914" s="148"/>
      <c r="AJ914" s="148"/>
      <c r="AK914" s="164"/>
      <c r="AL914" s="148"/>
      <c r="AM914" s="148"/>
      <c r="AN914" s="148"/>
      <c r="AO914" s="148"/>
      <c r="AP914" s="409"/>
      <c r="AQ914" s="156"/>
      <c r="AR914" s="156"/>
      <c r="AS914" s="156"/>
      <c r="AT914" s="157"/>
      <c r="AU914" s="156"/>
    </row>
    <row r="915" spans="1:50" hidden="1" x14ac:dyDescent="0.25">
      <c r="A915" s="1313"/>
      <c r="B915" s="1338"/>
      <c r="C915" s="21">
        <f t="shared" si="7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7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75"/>
      <c r="AF915" s="811"/>
      <c r="AG915" s="673"/>
      <c r="AH915" s="148"/>
      <c r="AI915" s="148"/>
      <c r="AJ915" s="148"/>
      <c r="AK915" s="164"/>
      <c r="AL915" s="148"/>
      <c r="AM915" s="148"/>
      <c r="AN915" s="148"/>
      <c r="AO915" s="148"/>
      <c r="AP915" s="409"/>
      <c r="AQ915" s="156"/>
      <c r="AR915" s="156"/>
      <c r="AS915" s="156"/>
      <c r="AT915" s="157"/>
      <c r="AU915" s="156"/>
    </row>
    <row r="916" spans="1:50" hidden="1" x14ac:dyDescent="0.25">
      <c r="A916" s="1313"/>
      <c r="B916" s="1338"/>
      <c r="C916" s="21">
        <f t="shared" si="7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7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75"/>
      <c r="AF916" s="811"/>
      <c r="AG916" s="673"/>
      <c r="AH916" s="148"/>
      <c r="AI916" s="148"/>
      <c r="AJ916" s="148"/>
      <c r="AK916" s="164"/>
      <c r="AL916" s="148"/>
      <c r="AM916" s="148"/>
      <c r="AN916" s="148"/>
      <c r="AO916" s="148"/>
      <c r="AP916" s="409"/>
      <c r="AQ916" s="156"/>
      <c r="AR916" s="156"/>
      <c r="AS916" s="156"/>
      <c r="AT916" s="157"/>
      <c r="AU916" s="156"/>
    </row>
    <row r="917" spans="1:50" hidden="1" x14ac:dyDescent="0.25">
      <c r="A917" s="1313"/>
      <c r="B917" s="1338"/>
      <c r="C917" s="21">
        <f t="shared" si="7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7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75"/>
      <c r="AF917" s="811"/>
      <c r="AG917" s="673"/>
      <c r="AH917" s="148"/>
      <c r="AI917" s="148"/>
      <c r="AJ917" s="148"/>
      <c r="AK917" s="164"/>
      <c r="AL917" s="148"/>
      <c r="AM917" s="148"/>
      <c r="AN917" s="148"/>
      <c r="AO917" s="148"/>
      <c r="AP917" s="409"/>
      <c r="AQ917" s="156"/>
      <c r="AR917" s="156"/>
      <c r="AS917" s="156"/>
      <c r="AT917" s="157"/>
      <c r="AU917" s="156"/>
    </row>
    <row r="918" spans="1:50" hidden="1" x14ac:dyDescent="0.25">
      <c r="A918" s="1313"/>
      <c r="B918" s="1338"/>
      <c r="C918" s="21">
        <f t="shared" si="7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7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75"/>
      <c r="AF918" s="811"/>
      <c r="AG918" s="673"/>
      <c r="AH918" s="148"/>
      <c r="AI918" s="148"/>
      <c r="AJ918" s="148"/>
      <c r="AK918" s="164"/>
      <c r="AL918" s="148"/>
      <c r="AM918" s="148"/>
      <c r="AN918" s="148"/>
      <c r="AO918" s="148"/>
      <c r="AP918" s="409"/>
      <c r="AQ918" s="156"/>
      <c r="AR918" s="156"/>
      <c r="AS918" s="156"/>
      <c r="AT918" s="157"/>
      <c r="AU918" s="156"/>
    </row>
    <row r="919" spans="1:50" hidden="1" x14ac:dyDescent="0.25">
      <c r="A919" s="1313"/>
      <c r="B919" s="1357"/>
      <c r="C919" s="18">
        <f t="shared" si="7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7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90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668"/>
      <c r="AF919" s="811"/>
      <c r="AG919" s="819"/>
      <c r="AH919" s="213"/>
      <c r="AI919" s="213"/>
      <c r="AJ919" s="213"/>
      <c r="AK919" s="209"/>
      <c r="AL919" s="213"/>
      <c r="AM919" s="213"/>
      <c r="AN919" s="213"/>
      <c r="AO919" s="213"/>
      <c r="AP919" s="1075"/>
      <c r="AQ919" s="333" t="s">
        <v>0</v>
      </c>
      <c r="AR919" s="176" t="s">
        <v>39</v>
      </c>
      <c r="AS919" s="176" t="s">
        <v>904</v>
      </c>
      <c r="AT919" s="257" t="s">
        <v>918</v>
      </c>
      <c r="AU919" s="156"/>
      <c r="AV919" s="156" t="s">
        <v>925</v>
      </c>
      <c r="AW919" s="156" t="s">
        <v>37</v>
      </c>
      <c r="AX919" s="156" t="s">
        <v>855</v>
      </c>
    </row>
    <row r="920" spans="1:50" ht="16.5" hidden="1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170"/>
      <c r="AF920" s="811"/>
      <c r="AG920" s="822"/>
      <c r="AH920" s="209"/>
      <c r="AI920" s="209"/>
      <c r="AJ920" s="209"/>
      <c r="AK920" s="209"/>
      <c r="AL920" s="209"/>
      <c r="AM920" s="209"/>
      <c r="AN920" s="209"/>
      <c r="AO920" s="209"/>
      <c r="AP920" s="1054"/>
      <c r="AQ920" s="1046">
        <f>SUM(E858:G919)</f>
        <v>415.92999999999995</v>
      </c>
      <c r="AR920" s="281">
        <f>SUM(K858:M919)</f>
        <v>415.92999999999995</v>
      </c>
      <c r="AS920" s="558">
        <v>0</v>
      </c>
      <c r="AT920" s="559">
        <v>0</v>
      </c>
      <c r="AU920" s="432"/>
      <c r="AV920" s="513">
        <f>SUM(AC858:AC919)</f>
        <v>0</v>
      </c>
      <c r="AW920" s="513">
        <f>SUM(AD858:AD919)</f>
        <v>0</v>
      </c>
      <c r="AX920" s="513">
        <f>SUM(AE858:AE919)</f>
        <v>0</v>
      </c>
    </row>
    <row r="921" spans="1:50" ht="15" hidden="1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773">
        <v>1</v>
      </c>
      <c r="J921" s="772" t="s">
        <v>71</v>
      </c>
      <c r="K921" s="772"/>
      <c r="L921" s="772"/>
      <c r="M921" s="772">
        <v>17.96</v>
      </c>
      <c r="N921" s="142"/>
      <c r="O921" s="614"/>
      <c r="P921" s="772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75"/>
      <c r="AF921" s="811"/>
      <c r="AG921" s="1003"/>
      <c r="AH921" s="619"/>
      <c r="AI921" s="619"/>
      <c r="AJ921" s="619"/>
      <c r="AK921" s="142"/>
      <c r="AL921" s="354"/>
      <c r="AM921" s="354"/>
      <c r="AN921" s="616"/>
      <c r="AO921" s="661"/>
      <c r="AP921" s="409"/>
      <c r="AQ921" s="15"/>
      <c r="AR921" s="133"/>
      <c r="AS921" s="133"/>
      <c r="AT921" s="134"/>
      <c r="AU921" s="156"/>
    </row>
    <row r="922" spans="1:50" ht="15" hidden="1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773">
        <v>2</v>
      </c>
      <c r="J922" s="772" t="s">
        <v>55</v>
      </c>
      <c r="K922" s="653">
        <v>4.5</v>
      </c>
      <c r="L922" s="614"/>
      <c r="M922" s="614"/>
      <c r="N922" s="142"/>
      <c r="O922" s="614"/>
      <c r="P922" s="772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75"/>
      <c r="AF922" s="811"/>
      <c r="AG922" s="1003"/>
      <c r="AH922" s="619"/>
      <c r="AI922" s="619"/>
      <c r="AJ922" s="619"/>
      <c r="AK922" s="142"/>
      <c r="AL922" s="354"/>
      <c r="AM922" s="354"/>
      <c r="AN922" s="616"/>
      <c r="AO922" s="661"/>
      <c r="AP922" s="409"/>
      <c r="AQ922" s="14"/>
      <c r="AR922" s="156"/>
      <c r="AS922" s="156"/>
      <c r="AT922" s="157"/>
      <c r="AU922" s="156"/>
    </row>
    <row r="923" spans="1:50" hidden="1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772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75"/>
      <c r="AF923" s="811"/>
      <c r="AG923" s="1003"/>
      <c r="AH923" s="619"/>
      <c r="AI923" s="619"/>
      <c r="AJ923" s="619"/>
      <c r="AK923" s="142"/>
      <c r="AL923" s="354"/>
      <c r="AM923" s="354"/>
      <c r="AN923" s="614"/>
      <c r="AO923" s="617"/>
      <c r="AP923" s="409"/>
      <c r="AQ923" s="562"/>
      <c r="AR923" s="156"/>
      <c r="AS923" s="156"/>
      <c r="AT923" s="157"/>
      <c r="AU923" s="156"/>
    </row>
    <row r="924" spans="1:50" hidden="1" x14ac:dyDescent="0.25">
      <c r="A924" s="1294"/>
      <c r="B924" s="1392"/>
      <c r="C924" s="775">
        <v>2</v>
      </c>
      <c r="D924" s="776" t="s">
        <v>70</v>
      </c>
      <c r="E924" s="780">
        <v>3.7</v>
      </c>
      <c r="F924" s="527"/>
      <c r="G924" s="527"/>
      <c r="H924" s="1332"/>
      <c r="I924" s="773">
        <v>3</v>
      </c>
      <c r="J924" s="772" t="s">
        <v>70</v>
      </c>
      <c r="K924" s="653">
        <v>3.7</v>
      </c>
      <c r="L924" s="774"/>
      <c r="M924" s="774"/>
      <c r="N924" s="364"/>
      <c r="O924" s="775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75"/>
      <c r="AF924" s="811"/>
      <c r="AG924" s="595"/>
      <c r="AH924" s="595"/>
      <c r="AI924" s="595"/>
      <c r="AJ924" s="595"/>
      <c r="AK924" s="564"/>
      <c r="AL924" s="354"/>
      <c r="AM924" s="354"/>
      <c r="AN924" s="565"/>
      <c r="AO924" s="566"/>
      <c r="AP924" s="409"/>
      <c r="AQ924" s="14"/>
      <c r="AR924" s="156"/>
      <c r="AS924" s="156"/>
      <c r="AT924" s="157"/>
      <c r="AU924" s="156"/>
    </row>
    <row r="925" spans="1:50" hidden="1" x14ac:dyDescent="0.25">
      <c r="A925" s="1294"/>
      <c r="B925" s="1392"/>
      <c r="C925" s="775">
        <v>3</v>
      </c>
      <c r="D925" s="776" t="s">
        <v>69</v>
      </c>
      <c r="E925" s="780">
        <v>2.89</v>
      </c>
      <c r="F925" s="780"/>
      <c r="G925" s="780"/>
      <c r="H925" s="1332"/>
      <c r="I925" s="773">
        <v>4</v>
      </c>
      <c r="J925" s="772" t="s">
        <v>69</v>
      </c>
      <c r="K925" s="772">
        <v>2.89</v>
      </c>
      <c r="L925" s="772"/>
      <c r="M925" s="772"/>
      <c r="N925" s="142"/>
      <c r="O925" s="775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75"/>
      <c r="AF925" s="811"/>
      <c r="AG925" s="596"/>
      <c r="AH925" s="596"/>
      <c r="AI925" s="596"/>
      <c r="AJ925" s="596"/>
      <c r="AK925" s="567"/>
      <c r="AL925" s="354"/>
      <c r="AM925" s="354"/>
      <c r="AN925" s="565"/>
      <c r="AO925" s="566"/>
      <c r="AP925" s="409"/>
      <c r="AQ925" s="14"/>
      <c r="AR925" s="156"/>
      <c r="AS925" s="156"/>
      <c r="AT925" s="157"/>
      <c r="AU925" s="156"/>
    </row>
    <row r="926" spans="1:50" hidden="1" x14ac:dyDescent="0.25">
      <c r="A926" s="1294"/>
      <c r="B926" s="1392"/>
      <c r="C926" s="775">
        <v>4</v>
      </c>
      <c r="D926" s="776" t="s">
        <v>68</v>
      </c>
      <c r="E926" s="780">
        <v>9.2100000000000009</v>
      </c>
      <c r="F926" s="780"/>
      <c r="G926" s="780"/>
      <c r="H926" s="1332"/>
      <c r="I926" s="773">
        <v>5</v>
      </c>
      <c r="J926" s="772" t="s">
        <v>68</v>
      </c>
      <c r="K926" s="653">
        <v>9.2100000000000009</v>
      </c>
      <c r="L926" s="772"/>
      <c r="M926" s="772"/>
      <c r="N926" s="142"/>
      <c r="O926" s="775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75"/>
      <c r="AF926" s="811"/>
      <c r="AG926" s="596"/>
      <c r="AH926" s="596"/>
      <c r="AI926" s="596"/>
      <c r="AJ926" s="596"/>
      <c r="AK926" s="567"/>
      <c r="AL926" s="354"/>
      <c r="AM926" s="354"/>
      <c r="AN926" s="565"/>
      <c r="AO926" s="566"/>
      <c r="AP926" s="409"/>
      <c r="AQ926" s="14"/>
      <c r="AR926" s="156"/>
      <c r="AS926" s="156"/>
      <c r="AT926" s="157"/>
      <c r="AU926" s="156"/>
    </row>
    <row r="927" spans="1:50" ht="31.5" hidden="1" x14ac:dyDescent="0.25">
      <c r="A927" s="1294"/>
      <c r="B927" s="1392"/>
      <c r="C927" s="775">
        <v>5</v>
      </c>
      <c r="D927" s="776" t="s">
        <v>67</v>
      </c>
      <c r="E927" s="780"/>
      <c r="F927" s="780"/>
      <c r="G927" s="780">
        <v>28.22</v>
      </c>
      <c r="H927" s="1332"/>
      <c r="I927" s="773">
        <v>6</v>
      </c>
      <c r="J927" s="772" t="s">
        <v>67</v>
      </c>
      <c r="K927" s="772"/>
      <c r="L927" s="772"/>
      <c r="M927" s="772">
        <v>28.22</v>
      </c>
      <c r="N927" s="142"/>
      <c r="O927" s="775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75"/>
      <c r="AF927" s="811"/>
      <c r="AG927" s="596"/>
      <c r="AH927" s="596"/>
      <c r="AI927" s="596"/>
      <c r="AJ927" s="596"/>
      <c r="AK927" s="567"/>
      <c r="AL927" s="354"/>
      <c r="AM927" s="354"/>
      <c r="AN927" s="565"/>
      <c r="AO927" s="566"/>
      <c r="AP927" s="409"/>
      <c r="AQ927" s="14"/>
      <c r="AR927" s="156"/>
      <c r="AS927" s="156"/>
      <c r="AT927" s="157"/>
      <c r="AU927" s="156"/>
    </row>
    <row r="928" spans="1:50" ht="45" hidden="1" customHeight="1" x14ac:dyDescent="0.25">
      <c r="A928" s="1294"/>
      <c r="B928" s="1392"/>
      <c r="C928" s="775">
        <v>6</v>
      </c>
      <c r="D928" s="776" t="s">
        <v>66</v>
      </c>
      <c r="E928" s="780"/>
      <c r="F928" s="780"/>
      <c r="G928" s="780">
        <v>40.85</v>
      </c>
      <c r="H928" s="1332"/>
      <c r="I928" s="773">
        <v>7</v>
      </c>
      <c r="J928" s="772" t="s">
        <v>66</v>
      </c>
      <c r="K928" s="772"/>
      <c r="L928" s="772"/>
      <c r="M928" s="772">
        <v>40.85</v>
      </c>
      <c r="N928" s="142"/>
      <c r="O928" s="775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75"/>
      <c r="AF928" s="811"/>
      <c r="AG928" s="596"/>
      <c r="AH928" s="596"/>
      <c r="AI928" s="596"/>
      <c r="AJ928" s="596"/>
      <c r="AK928" s="567"/>
      <c r="AL928" s="354"/>
      <c r="AM928" s="354"/>
      <c r="AN928" s="565"/>
      <c r="AO928" s="566"/>
      <c r="AP928" s="409"/>
      <c r="AQ928" s="14"/>
      <c r="AR928" s="156"/>
      <c r="AS928" s="156"/>
      <c r="AT928" s="157"/>
      <c r="AU928" s="156"/>
    </row>
    <row r="929" spans="1:50" hidden="1" x14ac:dyDescent="0.25">
      <c r="A929" s="1294"/>
      <c r="B929" s="1392"/>
      <c r="C929" s="775">
        <v>7</v>
      </c>
      <c r="D929" s="776" t="s">
        <v>65</v>
      </c>
      <c r="E929" s="780"/>
      <c r="F929" s="780"/>
      <c r="G929" s="780">
        <v>23.92</v>
      </c>
      <c r="H929" s="1332"/>
      <c r="I929" s="773">
        <v>8</v>
      </c>
      <c r="J929" s="772" t="s">
        <v>65</v>
      </c>
      <c r="K929" s="772"/>
      <c r="L929" s="772"/>
      <c r="M929" s="772">
        <v>23.92</v>
      </c>
      <c r="N929" s="142"/>
      <c r="O929" s="775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75"/>
      <c r="AF929" s="811"/>
      <c r="AG929" s="596"/>
      <c r="AH929" s="596"/>
      <c r="AI929" s="596"/>
      <c r="AJ929" s="596"/>
      <c r="AK929" s="567"/>
      <c r="AL929" s="354"/>
      <c r="AM929" s="354"/>
      <c r="AN929" s="565"/>
      <c r="AO929" s="566"/>
      <c r="AP929" s="409"/>
      <c r="AQ929" s="562"/>
      <c r="AR929" s="156"/>
      <c r="AS929" s="156"/>
      <c r="AT929" s="157"/>
      <c r="AU929" s="156"/>
    </row>
    <row r="930" spans="1:50" ht="31.5" hidden="1" x14ac:dyDescent="0.25">
      <c r="A930" s="1294"/>
      <c r="B930" s="1392"/>
      <c r="C930" s="775">
        <v>8</v>
      </c>
      <c r="D930" s="776" t="s">
        <v>64</v>
      </c>
      <c r="E930" s="780"/>
      <c r="F930" s="780">
        <v>13.85</v>
      </c>
      <c r="G930" s="780"/>
      <c r="H930" s="1332"/>
      <c r="I930" s="773">
        <v>9</v>
      </c>
      <c r="J930" s="772" t="s">
        <v>64</v>
      </c>
      <c r="K930" s="772"/>
      <c r="L930" s="658">
        <v>13.85</v>
      </c>
      <c r="M930" s="772"/>
      <c r="N930" s="142"/>
      <c r="O930" s="775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75"/>
      <c r="AF930" s="811"/>
      <c r="AG930" s="596"/>
      <c r="AH930" s="596"/>
      <c r="AI930" s="596"/>
      <c r="AJ930" s="596"/>
      <c r="AK930" s="567"/>
      <c r="AL930" s="354"/>
      <c r="AM930" s="354"/>
      <c r="AN930" s="565"/>
      <c r="AO930" s="566"/>
      <c r="AP930" s="409"/>
      <c r="AQ930" s="14"/>
      <c r="AR930" s="156"/>
      <c r="AS930" s="156"/>
      <c r="AT930" s="157"/>
      <c r="AU930" s="156"/>
    </row>
    <row r="931" spans="1:50" hidden="1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772">
        <v>10</v>
      </c>
      <c r="J931" s="772" t="s">
        <v>62</v>
      </c>
      <c r="K931" s="772"/>
      <c r="L931" s="658">
        <v>6.39</v>
      </c>
      <c r="M931" s="617"/>
      <c r="N931" s="364"/>
      <c r="O931" s="614"/>
      <c r="P931" s="772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75"/>
      <c r="AF931" s="811"/>
      <c r="AG931" s="1004"/>
      <c r="AH931" s="620"/>
      <c r="AI931" s="620"/>
      <c r="AJ931" s="620"/>
      <c r="AK931" s="364"/>
      <c r="AL931" s="354"/>
      <c r="AM931" s="354"/>
      <c r="AN931" s="616"/>
      <c r="AO931" s="661"/>
      <c r="AP931" s="409"/>
      <c r="AQ931" s="14"/>
      <c r="AR931" s="156"/>
      <c r="AS931" s="156"/>
      <c r="AT931" s="157"/>
      <c r="AU931" s="156"/>
    </row>
    <row r="932" spans="1:50" hidden="1" x14ac:dyDescent="0.25">
      <c r="A932" s="1294"/>
      <c r="B932" s="1392"/>
      <c r="C932" s="1332"/>
      <c r="D932" s="1395"/>
      <c r="E932" s="1332"/>
      <c r="F932" s="1399"/>
      <c r="G932" s="1332"/>
      <c r="H932" s="1332"/>
      <c r="I932" s="772">
        <v>11</v>
      </c>
      <c r="J932" s="772" t="s">
        <v>53</v>
      </c>
      <c r="K932" s="653">
        <v>5.51</v>
      </c>
      <c r="L932" s="658"/>
      <c r="M932" s="617"/>
      <c r="N932" s="364"/>
      <c r="O932" s="614"/>
      <c r="P932" s="772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75"/>
      <c r="AF932" s="811"/>
      <c r="AG932" s="1004"/>
      <c r="AH932" s="620"/>
      <c r="AI932" s="620"/>
      <c r="AJ932" s="620"/>
      <c r="AK932" s="364"/>
      <c r="AL932" s="354"/>
      <c r="AM932" s="354"/>
      <c r="AN932" s="614"/>
      <c r="AO932" s="617"/>
      <c r="AP932" s="409"/>
      <c r="AQ932" s="562"/>
      <c r="AR932" s="156"/>
      <c r="AS932" s="156"/>
      <c r="AT932" s="157"/>
      <c r="AU932" s="156"/>
    </row>
    <row r="933" spans="1:50" ht="15.75" hidden="1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75"/>
      <c r="AF933" s="811"/>
      <c r="AG933" s="1005"/>
      <c r="AH933" s="614"/>
      <c r="AI933" s="614"/>
      <c r="AJ933" s="614"/>
      <c r="AK933" s="142"/>
      <c r="AL933" s="354"/>
      <c r="AM933" s="354"/>
      <c r="AN933" s="616"/>
      <c r="AO933" s="616"/>
      <c r="AP933" s="409"/>
      <c r="AQ933" s="14"/>
      <c r="AR933" s="156"/>
      <c r="AS933" s="156"/>
      <c r="AT933" s="157"/>
      <c r="AU933" s="156"/>
    </row>
    <row r="934" spans="1:50" hidden="1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75"/>
      <c r="AF934" s="811"/>
      <c r="AG934" s="1005"/>
      <c r="AH934" s="614"/>
      <c r="AI934" s="614"/>
      <c r="AJ934" s="614"/>
      <c r="AK934" s="142"/>
      <c r="AL934" s="354"/>
      <c r="AM934" s="354"/>
      <c r="AN934" s="614"/>
      <c r="AO934" s="614"/>
      <c r="AP934" s="409"/>
      <c r="AQ934" s="14"/>
      <c r="AR934" s="156"/>
      <c r="AS934" s="156"/>
      <c r="AT934" s="157"/>
      <c r="AU934" s="156"/>
    </row>
    <row r="935" spans="1:50" hidden="1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75"/>
      <c r="AF935" s="811"/>
      <c r="AG935" s="1005"/>
      <c r="AH935" s="614"/>
      <c r="AI935" s="614"/>
      <c r="AJ935" s="614"/>
      <c r="AK935" s="142"/>
      <c r="AL935" s="354"/>
      <c r="AM935" s="354"/>
      <c r="AN935" s="614"/>
      <c r="AO935" s="614"/>
      <c r="AP935" s="409"/>
      <c r="AQ935" s="156"/>
      <c r="AR935" s="156"/>
      <c r="AS935" s="156"/>
      <c r="AT935" s="157"/>
      <c r="AU935" s="156"/>
    </row>
    <row r="936" spans="1:50" hidden="1" x14ac:dyDescent="0.25">
      <c r="A936" s="1294"/>
      <c r="B936" s="1392"/>
      <c r="C936" s="775"/>
      <c r="D936" s="776"/>
      <c r="E936" s="775"/>
      <c r="F936" s="775"/>
      <c r="G936" s="775"/>
      <c r="H936" s="1332"/>
      <c r="I936" s="773">
        <v>13</v>
      </c>
      <c r="J936" s="772" t="s">
        <v>54</v>
      </c>
      <c r="K936" s="653"/>
      <c r="L936" s="772"/>
      <c r="M936" s="772">
        <v>27.18</v>
      </c>
      <c r="N936" s="142"/>
      <c r="O936" s="775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80"/>
      <c r="AE936" s="175"/>
      <c r="AF936" s="811"/>
      <c r="AG936" s="1005"/>
      <c r="AH936" s="614"/>
      <c r="AI936" s="614"/>
      <c r="AJ936" s="614"/>
      <c r="AK936" s="142"/>
      <c r="AL936" s="615"/>
      <c r="AM936" s="615"/>
      <c r="AN936" s="614"/>
      <c r="AO936" s="780"/>
      <c r="AP936" s="409"/>
      <c r="AQ936" s="156"/>
      <c r="AR936" s="156"/>
      <c r="AS936" s="156"/>
      <c r="AT936" s="157"/>
      <c r="AU936" s="156"/>
    </row>
    <row r="937" spans="1:50" hidden="1" x14ac:dyDescent="0.25">
      <c r="A937" s="1294"/>
      <c r="B937" s="1392"/>
      <c r="C937" s="775"/>
      <c r="D937" s="776"/>
      <c r="E937" s="775"/>
      <c r="F937" s="775"/>
      <c r="G937" s="775"/>
      <c r="H937" s="1332"/>
      <c r="I937" s="773">
        <v>14</v>
      </c>
      <c r="J937" s="772" t="s">
        <v>52</v>
      </c>
      <c r="K937" s="653">
        <v>0.01</v>
      </c>
      <c r="L937" s="772"/>
      <c r="M937" s="772"/>
      <c r="N937" s="142"/>
      <c r="O937" s="775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80"/>
      <c r="AE937" s="175"/>
      <c r="AF937" s="811"/>
      <c r="AG937" s="1005"/>
      <c r="AH937" s="614"/>
      <c r="AI937" s="614"/>
      <c r="AJ937" s="614"/>
      <c r="AK937" s="142"/>
      <c r="AL937" s="615"/>
      <c r="AM937" s="615"/>
      <c r="AN937" s="614"/>
      <c r="AO937" s="780"/>
      <c r="AP937" s="409"/>
      <c r="AQ937" s="156"/>
      <c r="AR937" s="156"/>
      <c r="AS937" s="156"/>
      <c r="AT937" s="157"/>
      <c r="AU937" s="156"/>
    </row>
    <row r="938" spans="1:50" hidden="1" x14ac:dyDescent="0.25">
      <c r="A938" s="1294"/>
      <c r="B938" s="1392"/>
      <c r="C938" s="775">
        <v>11</v>
      </c>
      <c r="D938" s="776" t="s">
        <v>59</v>
      </c>
      <c r="E938" s="780">
        <v>0.17</v>
      </c>
      <c r="F938" s="780"/>
      <c r="G938" s="780"/>
      <c r="H938" s="1332"/>
      <c r="I938" s="773">
        <v>15</v>
      </c>
      <c r="J938" s="772" t="s">
        <v>59</v>
      </c>
      <c r="K938" s="772">
        <v>0.17</v>
      </c>
      <c r="L938" s="614"/>
      <c r="M938" s="614"/>
      <c r="N938" s="142"/>
      <c r="O938" s="775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75"/>
      <c r="AF938" s="811"/>
      <c r="AG938" s="1005"/>
      <c r="AH938" s="614"/>
      <c r="AI938" s="614"/>
      <c r="AJ938" s="614"/>
      <c r="AK938" s="142"/>
      <c r="AL938" s="354"/>
      <c r="AM938" s="354"/>
      <c r="AN938" s="616"/>
      <c r="AO938" s="566"/>
      <c r="AP938" s="409"/>
      <c r="AQ938" s="156"/>
      <c r="AR938" s="156"/>
      <c r="AS938" s="156"/>
      <c r="AT938" s="157"/>
      <c r="AU938" s="156"/>
    </row>
    <row r="939" spans="1:50" ht="31.5" hidden="1" x14ac:dyDescent="0.25">
      <c r="A939" s="1294"/>
      <c r="B939" s="1392"/>
      <c r="C939" s="775">
        <v>12</v>
      </c>
      <c r="D939" s="776" t="s">
        <v>58</v>
      </c>
      <c r="E939" s="780">
        <v>6.78</v>
      </c>
      <c r="F939" s="780"/>
      <c r="G939" s="780"/>
      <c r="H939" s="1332"/>
      <c r="I939" s="773">
        <v>16</v>
      </c>
      <c r="J939" s="772" t="s">
        <v>57</v>
      </c>
      <c r="K939" s="772">
        <v>6.78</v>
      </c>
      <c r="L939" s="614"/>
      <c r="M939" s="614"/>
      <c r="N939" s="142"/>
      <c r="O939" s="775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75"/>
      <c r="AF939" s="811"/>
      <c r="AG939" s="1005"/>
      <c r="AH939" s="614"/>
      <c r="AI939" s="614"/>
      <c r="AJ939" s="614"/>
      <c r="AK939" s="142"/>
      <c r="AL939" s="354"/>
      <c r="AM939" s="354"/>
      <c r="AN939" s="616"/>
      <c r="AO939" s="566"/>
      <c r="AP939" s="409"/>
      <c r="AQ939" s="156"/>
      <c r="AR939" s="156"/>
      <c r="AS939" s="156"/>
      <c r="AT939" s="157"/>
      <c r="AU939" s="156"/>
    </row>
    <row r="940" spans="1:50" hidden="1" x14ac:dyDescent="0.25">
      <c r="A940" s="1294"/>
      <c r="B940" s="1392"/>
      <c r="C940" s="775">
        <v>13</v>
      </c>
      <c r="D940" s="776" t="s">
        <v>56</v>
      </c>
      <c r="E940" s="781">
        <v>0.8</v>
      </c>
      <c r="F940" s="780"/>
      <c r="G940" s="780"/>
      <c r="H940" s="1332"/>
      <c r="I940" s="773">
        <v>17</v>
      </c>
      <c r="J940" s="772" t="s">
        <v>56</v>
      </c>
      <c r="K940" s="653">
        <v>0.8</v>
      </c>
      <c r="L940" s="614"/>
      <c r="M940" s="614"/>
      <c r="N940" s="142"/>
      <c r="O940" s="775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75"/>
      <c r="AF940" s="811"/>
      <c r="AG940" s="1005"/>
      <c r="AH940" s="614"/>
      <c r="AI940" s="614"/>
      <c r="AJ940" s="614"/>
      <c r="AK940" s="142"/>
      <c r="AL940" s="354"/>
      <c r="AM940" s="354"/>
      <c r="AN940" s="616"/>
      <c r="AO940" s="566"/>
      <c r="AP940" s="409"/>
      <c r="AQ940" s="156"/>
      <c r="AR940" s="156"/>
      <c r="AS940" s="156"/>
      <c r="AT940" s="157"/>
      <c r="AU940" s="156"/>
    </row>
    <row r="941" spans="1:50" hidden="1" x14ac:dyDescent="0.25">
      <c r="A941" s="1294"/>
      <c r="B941" s="1392"/>
      <c r="C941" s="775"/>
      <c r="D941" s="776"/>
      <c r="E941" s="781"/>
      <c r="F941" s="780"/>
      <c r="G941" s="780"/>
      <c r="H941" s="1332"/>
      <c r="I941" s="773"/>
      <c r="J941" s="772"/>
      <c r="K941" s="653"/>
      <c r="L941" s="772"/>
      <c r="M941" s="614"/>
      <c r="N941" s="142"/>
      <c r="O941" s="775"/>
      <c r="P941" s="772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75"/>
      <c r="AF941" s="811"/>
      <c r="AG941" s="1005"/>
      <c r="AH941" s="614"/>
      <c r="AI941" s="614"/>
      <c r="AJ941" s="614"/>
      <c r="AK941" s="142"/>
      <c r="AL941" s="354"/>
      <c r="AM941" s="354"/>
      <c r="AN941" s="616"/>
      <c r="AO941" s="566"/>
      <c r="AP941" s="409"/>
      <c r="AQ941" s="156"/>
      <c r="AR941" s="156"/>
      <c r="AS941" s="156"/>
      <c r="AT941" s="157"/>
      <c r="AU941" s="156"/>
    </row>
    <row r="942" spans="1:50" hidden="1" x14ac:dyDescent="0.25">
      <c r="A942" s="1294"/>
      <c r="B942" s="1392"/>
      <c r="C942" s="775"/>
      <c r="D942" s="776"/>
      <c r="E942" s="781"/>
      <c r="F942" s="780"/>
      <c r="G942" s="780"/>
      <c r="H942" s="1332"/>
      <c r="I942" s="775"/>
      <c r="J942" s="691"/>
      <c r="K942" s="563"/>
      <c r="L942" s="772"/>
      <c r="M942" s="772"/>
      <c r="N942" s="142"/>
      <c r="O942" s="775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75"/>
      <c r="AF942" s="811"/>
      <c r="AG942" s="1005"/>
      <c r="AH942" s="614"/>
      <c r="AI942" s="614"/>
      <c r="AJ942" s="614"/>
      <c r="AK942" s="142"/>
      <c r="AL942" s="354"/>
      <c r="AM942" s="354"/>
      <c r="AN942" s="616"/>
      <c r="AO942" s="566"/>
      <c r="AP942" s="409"/>
      <c r="AQ942" s="156"/>
      <c r="AR942" s="156"/>
      <c r="AS942" s="156"/>
      <c r="AT942" s="157"/>
      <c r="AU942" s="156"/>
    </row>
    <row r="943" spans="1:50" hidden="1" x14ac:dyDescent="0.25">
      <c r="A943" s="1294"/>
      <c r="B943" s="1392"/>
      <c r="C943" s="775"/>
      <c r="D943" s="776"/>
      <c r="E943" s="781"/>
      <c r="F943" s="780"/>
      <c r="G943" s="780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75"/>
      <c r="AF943" s="811"/>
      <c r="AG943" s="1005"/>
      <c r="AH943" s="614"/>
      <c r="AI943" s="614"/>
      <c r="AJ943" s="614"/>
      <c r="AK943" s="142"/>
      <c r="AL943" s="354"/>
      <c r="AM943" s="354"/>
      <c r="AN943" s="616"/>
      <c r="AO943" s="566"/>
      <c r="AP943" s="409"/>
      <c r="AQ943" s="156"/>
      <c r="AR943" s="156"/>
      <c r="AS943" s="156"/>
      <c r="AT943" s="157"/>
      <c r="AU943" s="156"/>
    </row>
    <row r="944" spans="1:50" hidden="1" x14ac:dyDescent="0.25">
      <c r="A944" s="1294"/>
      <c r="B944" s="1392"/>
      <c r="C944" s="775"/>
      <c r="D944" s="776"/>
      <c r="E944" s="781"/>
      <c r="F944" s="780"/>
      <c r="G944" s="780"/>
      <c r="H944" s="1332"/>
      <c r="I944" s="773"/>
      <c r="J944" s="772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75"/>
      <c r="AF944" s="811"/>
      <c r="AG944" s="1005"/>
      <c r="AH944" s="614"/>
      <c r="AI944" s="614"/>
      <c r="AJ944" s="614"/>
      <c r="AK944" s="142"/>
      <c r="AL944" s="354"/>
      <c r="AM944" s="354"/>
      <c r="AN944" s="616"/>
      <c r="AO944" s="566"/>
      <c r="AP944" s="409"/>
      <c r="AQ944" s="333" t="s">
        <v>0</v>
      </c>
      <c r="AR944" s="176" t="s">
        <v>39</v>
      </c>
      <c r="AS944" s="176" t="s">
        <v>904</v>
      </c>
      <c r="AT944" s="257" t="s">
        <v>918</v>
      </c>
      <c r="AU944" s="156"/>
      <c r="AV944" s="156" t="s">
        <v>925</v>
      </c>
      <c r="AW944" s="156" t="s">
        <v>37</v>
      </c>
      <c r="AX944" s="156" t="s">
        <v>855</v>
      </c>
    </row>
    <row r="945" spans="1:50" ht="16.5" hidden="1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3"/>
      <c r="AF945" s="811"/>
      <c r="AG945" s="851"/>
      <c r="AH945" s="164"/>
      <c r="AI945" s="164"/>
      <c r="AJ945" s="164"/>
      <c r="AK945" s="164"/>
      <c r="AL945" s="164"/>
      <c r="AM945" s="164"/>
      <c r="AN945" s="164"/>
      <c r="AO945" s="164"/>
      <c r="AP945" s="1126"/>
      <c r="AQ945" s="1047">
        <f>SUM(E921:G940)</f>
        <v>195.59</v>
      </c>
      <c r="AR945" s="263">
        <f>SUM(K921:M944)</f>
        <v>195.58999999999997</v>
      </c>
      <c r="AS945" s="330">
        <f>SUM(Q933:S944)</f>
        <v>0</v>
      </c>
      <c r="AT945" s="265">
        <v>0</v>
      </c>
      <c r="AU945" s="432"/>
      <c r="AV945" s="513">
        <f>SUM(AC921:AC944)</f>
        <v>0</v>
      </c>
      <c r="AW945" s="513">
        <f>SUM(AD921:AD944)</f>
        <v>0</v>
      </c>
      <c r="AX945" s="513">
        <f>SUM(AE921:AE944)</f>
        <v>0</v>
      </c>
    </row>
    <row r="946" spans="1:50" hidden="1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820"/>
      <c r="AF946" s="811"/>
      <c r="AG946" s="1006"/>
      <c r="AH946" s="578"/>
      <c r="AI946" s="578"/>
      <c r="AJ946" s="578"/>
      <c r="AK946" s="660"/>
      <c r="AL946" s="222"/>
      <c r="AM946" s="222"/>
      <c r="AN946" s="222"/>
      <c r="AO946" s="222"/>
      <c r="AP946" s="1053"/>
      <c r="AQ946" s="573"/>
      <c r="AR946" s="133"/>
      <c r="AS946" s="133"/>
      <c r="AT946" s="134"/>
      <c r="AU946" s="156"/>
    </row>
    <row r="947" spans="1:50" hidden="1" x14ac:dyDescent="0.25">
      <c r="A947" s="1402"/>
      <c r="B947" s="1321"/>
      <c r="C947" s="173">
        <f t="shared" ref="C947:C956" si="76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275"/>
      <c r="AF947" s="811"/>
      <c r="AG947" s="1007"/>
      <c r="AH947" s="574"/>
      <c r="AI947" s="574"/>
      <c r="AJ947" s="574"/>
      <c r="AK947" s="164"/>
      <c r="AL947" s="152"/>
      <c r="AM947" s="152"/>
      <c r="AN947" s="152"/>
      <c r="AO947" s="152"/>
      <c r="AP947" s="1049"/>
      <c r="AQ947" s="432"/>
      <c r="AR947" s="156"/>
      <c r="AS947" s="156"/>
      <c r="AT947" s="157"/>
      <c r="AU947" s="156"/>
    </row>
    <row r="948" spans="1:50" hidden="1" x14ac:dyDescent="0.25">
      <c r="A948" s="1402"/>
      <c r="B948" s="1321"/>
      <c r="C948" s="173">
        <f t="shared" si="76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275"/>
      <c r="AF948" s="811"/>
      <c r="AG948" s="1007"/>
      <c r="AH948" s="574"/>
      <c r="AI948" s="574"/>
      <c r="AJ948" s="574"/>
      <c r="AK948" s="543"/>
      <c r="AL948" s="152"/>
      <c r="AM948" s="152"/>
      <c r="AN948" s="152"/>
      <c r="AO948" s="152"/>
      <c r="AP948" s="1049"/>
      <c r="AQ948" s="432"/>
      <c r="AR948" s="156"/>
      <c r="AS948" s="156"/>
      <c r="AT948" s="157"/>
      <c r="AU948" s="156"/>
    </row>
    <row r="949" spans="1:50" hidden="1" x14ac:dyDescent="0.25">
      <c r="A949" s="1402"/>
      <c r="B949" s="1321"/>
      <c r="C949" s="173">
        <f t="shared" si="76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275"/>
      <c r="AF949" s="811"/>
      <c r="AG949" s="1007"/>
      <c r="AH949" s="574"/>
      <c r="AI949" s="574"/>
      <c r="AJ949" s="574"/>
      <c r="AK949" s="576"/>
      <c r="AL949" s="152"/>
      <c r="AM949" s="152"/>
      <c r="AN949" s="152"/>
      <c r="AO949" s="152"/>
      <c r="AP949" s="1049"/>
      <c r="AQ949" s="432"/>
      <c r="AR949" s="156"/>
      <c r="AS949" s="156"/>
      <c r="AT949" s="157"/>
      <c r="AU949" s="156"/>
    </row>
    <row r="950" spans="1:50" hidden="1" x14ac:dyDescent="0.25">
      <c r="A950" s="1402"/>
      <c r="B950" s="1321"/>
      <c r="C950" s="173">
        <f t="shared" si="76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275"/>
      <c r="AF950" s="811"/>
      <c r="AG950" s="1007"/>
      <c r="AH950" s="574"/>
      <c r="AI950" s="574"/>
      <c r="AJ950" s="574"/>
      <c r="AK950" s="577"/>
      <c r="AL950" s="152"/>
      <c r="AM950" s="152"/>
      <c r="AN950" s="152"/>
      <c r="AO950" s="152"/>
      <c r="AP950" s="1049"/>
      <c r="AQ950" s="432"/>
      <c r="AR950" s="156"/>
      <c r="AS950" s="156"/>
      <c r="AT950" s="157"/>
      <c r="AU950" s="156"/>
    </row>
    <row r="951" spans="1:50" hidden="1" x14ac:dyDescent="0.25">
      <c r="A951" s="1402"/>
      <c r="B951" s="1321"/>
      <c r="C951" s="173">
        <f t="shared" si="76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275"/>
      <c r="AF951" s="811"/>
      <c r="AG951" s="1007"/>
      <c r="AH951" s="574"/>
      <c r="AI951" s="574"/>
      <c r="AJ951" s="574"/>
      <c r="AK951" s="577"/>
      <c r="AL951" s="152"/>
      <c r="AM951" s="152"/>
      <c r="AN951" s="152"/>
      <c r="AO951" s="152"/>
      <c r="AP951" s="1049"/>
      <c r="AQ951" s="432"/>
      <c r="AR951" s="156"/>
      <c r="AS951" s="156"/>
      <c r="AT951" s="157"/>
      <c r="AU951" s="156"/>
    </row>
    <row r="952" spans="1:50" hidden="1" x14ac:dyDescent="0.25">
      <c r="A952" s="1402"/>
      <c r="B952" s="1321"/>
      <c r="C952" s="173">
        <f t="shared" si="76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275"/>
      <c r="AF952" s="811"/>
      <c r="AG952" s="1007"/>
      <c r="AH952" s="574"/>
      <c r="AI952" s="574"/>
      <c r="AJ952" s="574"/>
      <c r="AK952" s="577"/>
      <c r="AL952" s="152"/>
      <c r="AM952" s="152"/>
      <c r="AN952" s="152"/>
      <c r="AO952" s="152"/>
      <c r="AP952" s="1049"/>
      <c r="AQ952" s="432"/>
      <c r="AR952" s="156"/>
      <c r="AS952" s="156"/>
      <c r="AT952" s="157"/>
      <c r="AU952" s="156"/>
    </row>
    <row r="953" spans="1:50" hidden="1" x14ac:dyDescent="0.25">
      <c r="A953" s="1402"/>
      <c r="B953" s="1321"/>
      <c r="C953" s="173">
        <f t="shared" si="76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275"/>
      <c r="AF953" s="811"/>
      <c r="AG953" s="1007"/>
      <c r="AH953" s="574"/>
      <c r="AI953" s="574"/>
      <c r="AJ953" s="574"/>
      <c r="AK953" s="576"/>
      <c r="AL953" s="152"/>
      <c r="AM953" s="152"/>
      <c r="AN953" s="152"/>
      <c r="AO953" s="152"/>
      <c r="AP953" s="1049"/>
      <c r="AQ953" s="432"/>
      <c r="AR953" s="156"/>
      <c r="AS953" s="156"/>
      <c r="AT953" s="157"/>
      <c r="AU953" s="156"/>
    </row>
    <row r="954" spans="1:50" hidden="1" x14ac:dyDescent="0.25">
      <c r="A954" s="1402"/>
      <c r="B954" s="1321"/>
      <c r="C954" s="173">
        <f t="shared" si="76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275"/>
      <c r="AF954" s="811"/>
      <c r="AG954" s="1007"/>
      <c r="AH954" s="574"/>
      <c r="AI954" s="574"/>
      <c r="AJ954" s="574"/>
      <c r="AK954" s="577"/>
      <c r="AL954" s="152"/>
      <c r="AM954" s="152"/>
      <c r="AN954" s="152"/>
      <c r="AO954" s="152"/>
      <c r="AP954" s="1049"/>
      <c r="AQ954" s="432"/>
      <c r="AR954" s="156"/>
      <c r="AS954" s="156"/>
      <c r="AT954" s="157"/>
      <c r="AU954" s="156"/>
    </row>
    <row r="955" spans="1:50" hidden="1" x14ac:dyDescent="0.25">
      <c r="A955" s="1402"/>
      <c r="B955" s="1321"/>
      <c r="C955" s="173">
        <f t="shared" si="76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275"/>
      <c r="AF955" s="811"/>
      <c r="AG955" s="597"/>
      <c r="AH955" s="597"/>
      <c r="AI955" s="597"/>
      <c r="AJ955" s="597"/>
      <c r="AK955" s="178"/>
      <c r="AL955" s="152"/>
      <c r="AM955" s="152"/>
      <c r="AN955" s="152"/>
      <c r="AO955" s="152"/>
      <c r="AP955" s="1049"/>
      <c r="AQ955" s="432"/>
      <c r="AR955" s="156"/>
      <c r="AS955" s="156"/>
      <c r="AT955" s="157"/>
      <c r="AU955" s="156"/>
    </row>
    <row r="956" spans="1:50" hidden="1" x14ac:dyDescent="0.25">
      <c r="A956" s="1389"/>
      <c r="B956" s="1295"/>
      <c r="C956" s="210">
        <f t="shared" si="76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811"/>
      <c r="AG956" s="1008"/>
      <c r="AH956" s="580"/>
      <c r="AI956" s="580"/>
      <c r="AJ956" s="580"/>
      <c r="AK956" s="581"/>
      <c r="AL956" s="213"/>
      <c r="AM956" s="213"/>
      <c r="AN956" s="213"/>
      <c r="AO956" s="213"/>
      <c r="AP956" s="1075"/>
      <c r="AQ956" s="333" t="s">
        <v>0</v>
      </c>
      <c r="AR956" s="176" t="s">
        <v>39</v>
      </c>
      <c r="AS956" s="176" t="s">
        <v>904</v>
      </c>
      <c r="AT956" s="176" t="s">
        <v>918</v>
      </c>
      <c r="AU956" s="156"/>
      <c r="AV956" s="156" t="s">
        <v>925</v>
      </c>
      <c r="AW956" s="156" t="s">
        <v>37</v>
      </c>
      <c r="AX956" s="156" t="s">
        <v>855</v>
      </c>
    </row>
    <row r="957" spans="1:50" ht="16.5" hidden="1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669"/>
      <c r="AG957" s="260"/>
      <c r="AH957" s="260"/>
      <c r="AI957" s="260"/>
      <c r="AJ957" s="260"/>
      <c r="AK957" s="260"/>
      <c r="AL957" s="260"/>
      <c r="AM957" s="260"/>
      <c r="AN957" s="260"/>
      <c r="AO957" s="260"/>
      <c r="AP957" s="1058"/>
      <c r="AQ957" s="333">
        <f>SUM(E946:G956)</f>
        <v>191.13</v>
      </c>
      <c r="AR957" s="390">
        <f>SUM(K946:M956)</f>
        <v>123.22</v>
      </c>
      <c r="AS957" s="390">
        <v>0</v>
      </c>
      <c r="AT957" s="390">
        <v>0</v>
      </c>
      <c r="AU957" s="432"/>
      <c r="AV957" s="513">
        <f>SUM(AC946:AC956)</f>
        <v>0</v>
      </c>
      <c r="AW957" s="513">
        <f>SUM(AD946:AD956)</f>
        <v>0</v>
      </c>
      <c r="AX957" s="513">
        <f>SUM(AE946:AE956)</f>
        <v>0</v>
      </c>
    </row>
    <row r="958" spans="1:50" hidden="1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G958" s="513"/>
      <c r="AH958" s="513"/>
      <c r="AI958" s="513"/>
      <c r="AJ958" s="513"/>
      <c r="AK958" s="583"/>
      <c r="AQ958" s="670">
        <f>SUM(AQ25+AQ41+AQ47+AQ65+AQ109+AQ122+AQ131+AQ142+AQ157+AQ171+AQ210+AQ225+AQ261+AQ269+AQ294+AQ309+AQ329+AQ374+AQ528+AQ543+AQ572+AQ589+AQ627+AQ647+AQ663+AQ700+AQ748+AQ772+AQ791+AQ815+AQ844+AQ857+AQ920+AQ945+AQ957)</f>
        <v>3982.8970000000004</v>
      </c>
      <c r="AR958" s="671">
        <f>SUM(AR9:AR957)</f>
        <v>6580.273000000001</v>
      </c>
      <c r="AS958" s="671">
        <f>AS25+AS41+AS47+AS65+AS109+AS122+AS131+AS142+AS157+AS171+AS210+AS225+AS261+AS269+AS294+AS309+AS329+AS374+AS528+AS543+AS572+AS589+AS627+AS647+AS663+AS700+AS748+AS772+AS791+AS815+AS844+AS857+AS920+AS945+AS957</f>
        <v>3510.0059999999989</v>
      </c>
      <c r="AT958" s="671">
        <f>AT25+AT41+AT47+AT65+AT109+AT122+AT131+AT142+AT157+AT171+AT210+AT225+AT261+AT269+AT294+AT309+AT329+AT374+AT528+AT543+AT572+AT589+AT627+AT647+AT663+AT700+AT748+AT772+AT791+AT815+AT844+AT857+AT920+AT945+AT957</f>
        <v>2323.8044000000004</v>
      </c>
      <c r="AU958" s="671"/>
      <c r="AV958" s="671">
        <f>AV957+AV945+AV920+AV857+AV844+AV815+AV791+AV772+AV748+AV700+AV663+AV647+AV627+AV589+AV572+AV543+AV528+AV374+AV329+AV309+AV294+AV269+AV261+AV225+AV210+AV171+AV157+AV142+AV131+AV122+AV109+AV65+AV47+AV41+AV25</f>
        <v>897.79660000000001</v>
      </c>
      <c r="AW958" s="671">
        <f t="shared" ref="AW958:AX958" si="77">AW957+AW945+AW920+AW857+AW844+AW815+AW791+AW772+AW748+AW700+AW663+AW647+AW627+AW589+AW572+AW543+AW528+AW374+AW329+AW309+AW294+AW269+AW261+AW225+AW210+AW171+AW157+AW142+AW131+AW122+AW109+AW65+AW47+AW41+AW25</f>
        <v>559.30100000000016</v>
      </c>
      <c r="AX958" s="671">
        <f t="shared" si="77"/>
        <v>1747.8493999999998</v>
      </c>
    </row>
    <row r="959" spans="1:50" hidden="1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127"/>
      <c r="AP959" s="127"/>
      <c r="AQ959" s="586"/>
    </row>
    <row r="960" spans="1:50" x14ac:dyDescent="0.25">
      <c r="E960" s="436"/>
      <c r="L960" s="436"/>
      <c r="R960" s="436"/>
      <c r="AE960" s="587"/>
      <c r="AF960" s="587"/>
      <c r="AP960" s="587"/>
      <c r="AQ960" s="588"/>
      <c r="AR960" s="589"/>
      <c r="AS960" s="589"/>
      <c r="AX960" s="513"/>
    </row>
    <row r="961" spans="6:48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1290"/>
      <c r="AH961" s="1290"/>
      <c r="AI961" s="1290"/>
      <c r="AJ961" s="1290"/>
      <c r="AK961" s="1290"/>
      <c r="AL961" s="1290"/>
      <c r="AM961" s="1290"/>
      <c r="AN961" s="1290"/>
      <c r="AO961" s="1290"/>
      <c r="AP961" s="1290"/>
      <c r="AQ961" s="1290"/>
      <c r="AR961" s="592">
        <f>SUM(AD10:AD957)</f>
        <v>559.30100000000004</v>
      </c>
      <c r="AS961" s="592"/>
      <c r="AT961" s="592"/>
      <c r="AU961" s="592"/>
      <c r="AV961" s="126">
        <v>3.2100000000000009</v>
      </c>
    </row>
    <row r="962" spans="6:48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0"/>
      <c r="AH962" s="1290"/>
      <c r="AI962" s="1290"/>
      <c r="AJ962" s="1290"/>
      <c r="AK962" s="1290"/>
      <c r="AL962" s="1290"/>
      <c r="AM962" s="1290"/>
      <c r="AN962" s="1290"/>
      <c r="AO962" s="1290"/>
      <c r="AP962" s="1290"/>
      <c r="AQ962" s="1290"/>
      <c r="AR962" s="129">
        <f>1+7+1+7+1+1+2+2+4+1+8+3+4+6+1+4</f>
        <v>53</v>
      </c>
      <c r="AV962" s="584"/>
    </row>
    <row r="963" spans="6:48" x14ac:dyDescent="0.25">
      <c r="L963" s="436"/>
      <c r="R963" s="436"/>
      <c r="AE963" s="1290" t="s">
        <v>924</v>
      </c>
      <c r="AF963" s="1290"/>
      <c r="AG963" s="1290"/>
      <c r="AH963" s="1290"/>
      <c r="AI963" s="1290"/>
      <c r="AJ963" s="1290"/>
      <c r="AK963" s="1290"/>
      <c r="AL963" s="1290"/>
      <c r="AM963" s="1290"/>
      <c r="AN963" s="1290"/>
      <c r="AO963" s="1290"/>
      <c r="AP963" s="1290"/>
      <c r="AQ963" s="1290"/>
      <c r="AR963" s="129">
        <v>16</v>
      </c>
    </row>
    <row r="964" spans="6:48" x14ac:dyDescent="0.25">
      <c r="F964" s="126" t="s">
        <v>906</v>
      </c>
      <c r="G964" s="126" t="s">
        <v>907</v>
      </c>
    </row>
    <row r="965" spans="6:48" x14ac:dyDescent="0.25">
      <c r="G965" s="126" t="s">
        <v>908</v>
      </c>
    </row>
    <row r="966" spans="6:48" x14ac:dyDescent="0.25">
      <c r="G966" s="126" t="s">
        <v>909</v>
      </c>
    </row>
    <row r="967" spans="6:48" x14ac:dyDescent="0.25">
      <c r="G967" s="126" t="s">
        <v>919</v>
      </c>
    </row>
  </sheetData>
  <mergeCells count="184">
    <mergeCell ref="AE961:AQ961"/>
    <mergeCell ref="AE962:AQ962"/>
    <mergeCell ref="AE963:AQ963"/>
    <mergeCell ref="O933:O935"/>
    <mergeCell ref="P933:P935"/>
    <mergeCell ref="Q933:Q935"/>
    <mergeCell ref="R933:R935"/>
    <mergeCell ref="S933:S935"/>
    <mergeCell ref="A946:A956"/>
    <mergeCell ref="B946:B956"/>
    <mergeCell ref="H946:H956"/>
    <mergeCell ref="G933:G935"/>
    <mergeCell ref="I933:I935"/>
    <mergeCell ref="J933:J935"/>
    <mergeCell ref="K933:K935"/>
    <mergeCell ref="L933:L935"/>
    <mergeCell ref="M933:M935"/>
    <mergeCell ref="H921:H944"/>
    <mergeCell ref="C931:C932"/>
    <mergeCell ref="D931:D932"/>
    <mergeCell ref="E931:E932"/>
    <mergeCell ref="F931:F932"/>
    <mergeCell ref="G931:G932"/>
    <mergeCell ref="C933:C935"/>
    <mergeCell ref="D933:D935"/>
    <mergeCell ref="E933:E935"/>
    <mergeCell ref="F933:F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Q546:Q549"/>
    <mergeCell ref="AC546:AC549"/>
    <mergeCell ref="AN546:AN549"/>
    <mergeCell ref="A573:A588"/>
    <mergeCell ref="B573:B588"/>
    <mergeCell ref="H573:H588"/>
    <mergeCell ref="A529:A542"/>
    <mergeCell ref="B529:B542"/>
    <mergeCell ref="H529:H542"/>
    <mergeCell ref="A544:A571"/>
    <mergeCell ref="B544:B571"/>
    <mergeCell ref="H544:H571"/>
    <mergeCell ref="A375:A527"/>
    <mergeCell ref="B375:B527"/>
    <mergeCell ref="H375:H527"/>
    <mergeCell ref="Q375:Q376"/>
    <mergeCell ref="AC375:AC376"/>
    <mergeCell ref="AN375:AN376"/>
    <mergeCell ref="Q443:Q444"/>
    <mergeCell ref="AC443:AC444"/>
    <mergeCell ref="AN443:AN444"/>
    <mergeCell ref="Q352:Q353"/>
    <mergeCell ref="Q354:Q355"/>
    <mergeCell ref="Q356:Q358"/>
    <mergeCell ref="Q359:Q360"/>
    <mergeCell ref="Q362:Q365"/>
    <mergeCell ref="Q366:Q367"/>
    <mergeCell ref="Q347:Q348"/>
    <mergeCell ref="AC347:AC348"/>
    <mergeCell ref="AN347:AN348"/>
    <mergeCell ref="Q349:Q351"/>
    <mergeCell ref="U349:U351"/>
    <mergeCell ref="Y349:Y351"/>
    <mergeCell ref="AC349:AC351"/>
    <mergeCell ref="AN349:AN351"/>
    <mergeCell ref="Q334:Q336"/>
    <mergeCell ref="Q337:Q340"/>
    <mergeCell ref="AC337:AC340"/>
    <mergeCell ref="AN337:AN340"/>
    <mergeCell ref="Q341:Q342"/>
    <mergeCell ref="Q344:Q346"/>
    <mergeCell ref="AC344:AC346"/>
    <mergeCell ref="AN344:AN346"/>
    <mergeCell ref="A310:A328"/>
    <mergeCell ref="B310:B328"/>
    <mergeCell ref="H310:H328"/>
    <mergeCell ref="A330:A373"/>
    <mergeCell ref="B330:B373"/>
    <mergeCell ref="H330:H373"/>
    <mergeCell ref="A270:A293"/>
    <mergeCell ref="B270:B293"/>
    <mergeCell ref="H270:H293"/>
    <mergeCell ref="A295:A308"/>
    <mergeCell ref="B295:B308"/>
    <mergeCell ref="H295:H308"/>
    <mergeCell ref="A226:A260"/>
    <mergeCell ref="B226:B260"/>
    <mergeCell ref="H226:H260"/>
    <mergeCell ref="E239:E240"/>
    <mergeCell ref="E242:E243"/>
    <mergeCell ref="A262:A268"/>
    <mergeCell ref="B262:B268"/>
    <mergeCell ref="H262:H268"/>
    <mergeCell ref="A172:A207"/>
    <mergeCell ref="B172:B207"/>
    <mergeCell ref="H172:H207"/>
    <mergeCell ref="A211:A224"/>
    <mergeCell ref="B211:B224"/>
    <mergeCell ref="H211:H224"/>
    <mergeCell ref="A143:A156"/>
    <mergeCell ref="B143:B156"/>
    <mergeCell ref="H143:H156"/>
    <mergeCell ref="A158:A170"/>
    <mergeCell ref="B158:B170"/>
    <mergeCell ref="H158:H168"/>
    <mergeCell ref="A123:A130"/>
    <mergeCell ref="B123:B130"/>
    <mergeCell ref="H123:H130"/>
    <mergeCell ref="A132:A141"/>
    <mergeCell ref="B132:B141"/>
    <mergeCell ref="H132:H141"/>
    <mergeCell ref="AN50:AN51"/>
    <mergeCell ref="A66:A108"/>
    <mergeCell ref="B66:B108"/>
    <mergeCell ref="H66:H108"/>
    <mergeCell ref="A110:A121"/>
    <mergeCell ref="B110:B121"/>
    <mergeCell ref="H110:H121"/>
    <mergeCell ref="I50:I51"/>
    <mergeCell ref="O50:O51"/>
    <mergeCell ref="Q50:Q51"/>
    <mergeCell ref="R50:R51"/>
    <mergeCell ref="S50:S51"/>
    <mergeCell ref="AC50:AC51"/>
    <mergeCell ref="B26:B40"/>
    <mergeCell ref="H26:H40"/>
    <mergeCell ref="H42:H46"/>
    <mergeCell ref="A48:A64"/>
    <mergeCell ref="B48:B64"/>
    <mergeCell ref="H48:H64"/>
    <mergeCell ref="AA8:AE8"/>
    <mergeCell ref="AG8:AI8"/>
    <mergeCell ref="AJ8:AJ9"/>
    <mergeCell ref="AL8:AP8"/>
    <mergeCell ref="A10:A24"/>
    <mergeCell ref="B10:B24"/>
    <mergeCell ref="H10:H24"/>
    <mergeCell ref="A3:AA3"/>
    <mergeCell ref="A4:AA4"/>
    <mergeCell ref="A8:A9"/>
    <mergeCell ref="B8:B9"/>
    <mergeCell ref="C8:G8"/>
    <mergeCell ref="H8:H9"/>
    <mergeCell ref="I8:M8"/>
    <mergeCell ref="O8:S8"/>
    <mergeCell ref="U8:U9"/>
    <mergeCell ref="V8:Y8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45" man="1"/>
    <brk id="122" max="45" man="1"/>
    <brk id="131" max="16383" man="1"/>
    <brk id="225" max="16383" man="1"/>
    <brk id="269" max="16383" man="1"/>
    <brk id="329" max="16383" man="1"/>
    <brk id="374" max="45" man="1"/>
    <brk id="748" max="45" man="1"/>
    <brk id="815" max="45" man="1"/>
    <brk id="844" max="45" man="1"/>
    <brk id="857" max="45" man="1"/>
    <brk id="920" max="4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FFFF00"/>
  </sheetPr>
  <dimension ref="A3:N1043"/>
  <sheetViews>
    <sheetView tabSelected="1" view="pageBreakPreview" topLeftCell="A2" zoomScale="60" zoomScaleNormal="70" workbookViewId="0">
      <selection activeCell="N322" sqref="N322"/>
    </sheetView>
  </sheetViews>
  <sheetFormatPr defaultRowHeight="15.75" x14ac:dyDescent="0.25"/>
  <cols>
    <col min="1" max="1" width="5.28515625" style="751" customWidth="1"/>
    <col min="2" max="2" width="19.42578125" style="751" customWidth="1"/>
    <col min="3" max="3" width="6.28515625" style="751" customWidth="1"/>
    <col min="4" max="4" width="22.7109375" style="751" customWidth="1"/>
    <col min="5" max="5" width="12.5703125" style="751" customWidth="1"/>
    <col min="6" max="6" width="15.28515625" style="751" customWidth="1"/>
    <col min="7" max="7" width="15.85546875" style="751" bestFit="1" customWidth="1"/>
    <col min="8" max="8" width="19.5703125" style="751" customWidth="1"/>
    <col min="9" max="9" width="6.85546875" style="751" customWidth="1"/>
    <col min="10" max="10" width="28.85546875" style="751" customWidth="1"/>
    <col min="11" max="11" width="15.42578125" style="751" customWidth="1"/>
    <col min="12" max="12" width="15.140625" style="751" customWidth="1"/>
    <col min="13" max="13" width="16.28515625" style="751" customWidth="1"/>
    <col min="14" max="14" width="10.5703125" style="751" customWidth="1"/>
    <col min="15" max="226" width="9.140625" style="751"/>
    <col min="227" max="227" width="5.28515625" style="751" customWidth="1"/>
    <col min="228" max="228" width="19.42578125" style="751" customWidth="1"/>
    <col min="229" max="229" width="6.28515625" style="751" customWidth="1"/>
    <col min="230" max="230" width="22.7109375" style="751" customWidth="1"/>
    <col min="231" max="231" width="12.5703125" style="751" customWidth="1"/>
    <col min="232" max="232" width="15.28515625" style="751" customWidth="1"/>
    <col min="233" max="233" width="15.85546875" style="751" bestFit="1" customWidth="1"/>
    <col min="234" max="234" width="19.5703125" style="751" customWidth="1"/>
    <col min="235" max="235" width="6.85546875" style="751" customWidth="1"/>
    <col min="236" max="236" width="24.140625" style="751" customWidth="1"/>
    <col min="237" max="237" width="15.42578125" style="751" customWidth="1"/>
    <col min="238" max="238" width="15.140625" style="751" customWidth="1"/>
    <col min="239" max="239" width="16.28515625" style="751" customWidth="1"/>
    <col min="240" max="240" width="2.85546875" style="751" customWidth="1"/>
    <col min="241" max="241" width="6.85546875" style="751" customWidth="1"/>
    <col min="242" max="242" width="24.140625" style="751" customWidth="1"/>
    <col min="243" max="243" width="15.42578125" style="751" customWidth="1"/>
    <col min="244" max="244" width="15.140625" style="751" customWidth="1"/>
    <col min="245" max="245" width="16.28515625" style="751" customWidth="1"/>
    <col min="246" max="246" width="3.42578125" style="751" customWidth="1"/>
    <col min="247" max="247" width="6.42578125" style="751" customWidth="1"/>
    <col min="248" max="248" width="20" style="751" customWidth="1"/>
    <col min="249" max="249" width="16.7109375" style="751" customWidth="1"/>
    <col min="250" max="250" width="16.85546875" style="751" customWidth="1"/>
    <col min="251" max="251" width="17.140625" style="751" customWidth="1"/>
    <col min="252" max="252" width="14.28515625" style="751" customWidth="1"/>
    <col min="253" max="253" width="10.5703125" style="751" bestFit="1" customWidth="1"/>
    <col min="254" max="254" width="10.5703125" style="751" customWidth="1"/>
    <col min="255" max="255" width="10.5703125" style="751" bestFit="1" customWidth="1"/>
    <col min="256" max="256" width="12.85546875" style="751" bestFit="1" customWidth="1"/>
    <col min="257" max="257" width="9.140625" style="751"/>
    <col min="258" max="258" width="18.42578125" style="751" bestFit="1" customWidth="1"/>
    <col min="259" max="259" width="10.28515625" style="751" bestFit="1" customWidth="1"/>
    <col min="260" max="260" width="15.140625" style="751" customWidth="1"/>
    <col min="261" max="261" width="14.28515625" style="751" customWidth="1"/>
    <col min="262" max="482" width="9.140625" style="751"/>
    <col min="483" max="483" width="5.28515625" style="751" customWidth="1"/>
    <col min="484" max="484" width="19.42578125" style="751" customWidth="1"/>
    <col min="485" max="485" width="6.28515625" style="751" customWidth="1"/>
    <col min="486" max="486" width="22.7109375" style="751" customWidth="1"/>
    <col min="487" max="487" width="12.5703125" style="751" customWidth="1"/>
    <col min="488" max="488" width="15.28515625" style="751" customWidth="1"/>
    <col min="489" max="489" width="15.85546875" style="751" bestFit="1" customWidth="1"/>
    <col min="490" max="490" width="19.5703125" style="751" customWidth="1"/>
    <col min="491" max="491" width="6.85546875" style="751" customWidth="1"/>
    <col min="492" max="492" width="24.140625" style="751" customWidth="1"/>
    <col min="493" max="493" width="15.42578125" style="751" customWidth="1"/>
    <col min="494" max="494" width="15.140625" style="751" customWidth="1"/>
    <col min="495" max="495" width="16.28515625" style="751" customWidth="1"/>
    <col min="496" max="496" width="2.85546875" style="751" customWidth="1"/>
    <col min="497" max="497" width="6.85546875" style="751" customWidth="1"/>
    <col min="498" max="498" width="24.140625" style="751" customWidth="1"/>
    <col min="499" max="499" width="15.42578125" style="751" customWidth="1"/>
    <col min="500" max="500" width="15.140625" style="751" customWidth="1"/>
    <col min="501" max="501" width="16.28515625" style="751" customWidth="1"/>
    <col min="502" max="502" width="3.42578125" style="751" customWidth="1"/>
    <col min="503" max="503" width="6.42578125" style="751" customWidth="1"/>
    <col min="504" max="504" width="20" style="751" customWidth="1"/>
    <col min="505" max="505" width="16.7109375" style="751" customWidth="1"/>
    <col min="506" max="506" width="16.85546875" style="751" customWidth="1"/>
    <col min="507" max="507" width="17.140625" style="751" customWidth="1"/>
    <col min="508" max="508" width="14.28515625" style="751" customWidth="1"/>
    <col min="509" max="509" width="10.5703125" style="751" bestFit="1" customWidth="1"/>
    <col min="510" max="510" width="10.5703125" style="751" customWidth="1"/>
    <col min="511" max="511" width="10.5703125" style="751" bestFit="1" customWidth="1"/>
    <col min="512" max="512" width="12.85546875" style="751" bestFit="1" customWidth="1"/>
    <col min="513" max="513" width="9.140625" style="751"/>
    <col min="514" max="514" width="18.42578125" style="751" bestFit="1" customWidth="1"/>
    <col min="515" max="515" width="10.28515625" style="751" bestFit="1" customWidth="1"/>
    <col min="516" max="516" width="15.140625" style="751" customWidth="1"/>
    <col min="517" max="517" width="14.28515625" style="751" customWidth="1"/>
    <col min="518" max="738" width="9.140625" style="751"/>
    <col min="739" max="739" width="5.28515625" style="751" customWidth="1"/>
    <col min="740" max="740" width="19.42578125" style="751" customWidth="1"/>
    <col min="741" max="741" width="6.28515625" style="751" customWidth="1"/>
    <col min="742" max="742" width="22.7109375" style="751" customWidth="1"/>
    <col min="743" max="743" width="12.5703125" style="751" customWidth="1"/>
    <col min="744" max="744" width="15.28515625" style="751" customWidth="1"/>
    <col min="745" max="745" width="15.85546875" style="751" bestFit="1" customWidth="1"/>
    <col min="746" max="746" width="19.5703125" style="751" customWidth="1"/>
    <col min="747" max="747" width="6.85546875" style="751" customWidth="1"/>
    <col min="748" max="748" width="24.140625" style="751" customWidth="1"/>
    <col min="749" max="749" width="15.42578125" style="751" customWidth="1"/>
    <col min="750" max="750" width="15.140625" style="751" customWidth="1"/>
    <col min="751" max="751" width="16.28515625" style="751" customWidth="1"/>
    <col min="752" max="752" width="2.85546875" style="751" customWidth="1"/>
    <col min="753" max="753" width="6.85546875" style="751" customWidth="1"/>
    <col min="754" max="754" width="24.140625" style="751" customWidth="1"/>
    <col min="755" max="755" width="15.42578125" style="751" customWidth="1"/>
    <col min="756" max="756" width="15.140625" style="751" customWidth="1"/>
    <col min="757" max="757" width="16.28515625" style="751" customWidth="1"/>
    <col min="758" max="758" width="3.42578125" style="751" customWidth="1"/>
    <col min="759" max="759" width="6.42578125" style="751" customWidth="1"/>
    <col min="760" max="760" width="20" style="751" customWidth="1"/>
    <col min="761" max="761" width="16.7109375" style="751" customWidth="1"/>
    <col min="762" max="762" width="16.85546875" style="751" customWidth="1"/>
    <col min="763" max="763" width="17.140625" style="751" customWidth="1"/>
    <col min="764" max="764" width="14.28515625" style="751" customWidth="1"/>
    <col min="765" max="765" width="10.5703125" style="751" bestFit="1" customWidth="1"/>
    <col min="766" max="766" width="10.5703125" style="751" customWidth="1"/>
    <col min="767" max="767" width="10.5703125" style="751" bestFit="1" customWidth="1"/>
    <col min="768" max="768" width="12.85546875" style="751" bestFit="1" customWidth="1"/>
    <col min="769" max="769" width="9.140625" style="751"/>
    <col min="770" max="770" width="18.42578125" style="751" bestFit="1" customWidth="1"/>
    <col min="771" max="771" width="10.28515625" style="751" bestFit="1" customWidth="1"/>
    <col min="772" max="772" width="15.140625" style="751" customWidth="1"/>
    <col min="773" max="773" width="14.28515625" style="751" customWidth="1"/>
    <col min="774" max="994" width="9.140625" style="751"/>
    <col min="995" max="995" width="5.28515625" style="751" customWidth="1"/>
    <col min="996" max="996" width="19.42578125" style="751" customWidth="1"/>
    <col min="997" max="997" width="6.28515625" style="751" customWidth="1"/>
    <col min="998" max="998" width="22.7109375" style="751" customWidth="1"/>
    <col min="999" max="999" width="12.5703125" style="751" customWidth="1"/>
    <col min="1000" max="1000" width="15.28515625" style="751" customWidth="1"/>
    <col min="1001" max="1001" width="15.85546875" style="751" bestFit="1" customWidth="1"/>
    <col min="1002" max="1002" width="19.5703125" style="751" customWidth="1"/>
    <col min="1003" max="1003" width="6.85546875" style="751" customWidth="1"/>
    <col min="1004" max="1004" width="24.140625" style="751" customWidth="1"/>
    <col min="1005" max="1005" width="15.42578125" style="751" customWidth="1"/>
    <col min="1006" max="1006" width="15.140625" style="751" customWidth="1"/>
    <col min="1007" max="1007" width="16.28515625" style="751" customWidth="1"/>
    <col min="1008" max="1008" width="2.85546875" style="751" customWidth="1"/>
    <col min="1009" max="1009" width="6.85546875" style="751" customWidth="1"/>
    <col min="1010" max="1010" width="24.140625" style="751" customWidth="1"/>
    <col min="1011" max="1011" width="15.42578125" style="751" customWidth="1"/>
    <col min="1012" max="1012" width="15.140625" style="751" customWidth="1"/>
    <col min="1013" max="1013" width="16.28515625" style="751" customWidth="1"/>
    <col min="1014" max="1014" width="3.42578125" style="751" customWidth="1"/>
    <col min="1015" max="1015" width="6.42578125" style="751" customWidth="1"/>
    <col min="1016" max="1016" width="20" style="751" customWidth="1"/>
    <col min="1017" max="1017" width="16.7109375" style="751" customWidth="1"/>
    <col min="1018" max="1018" width="16.85546875" style="751" customWidth="1"/>
    <col min="1019" max="1019" width="17.140625" style="751" customWidth="1"/>
    <col min="1020" max="1020" width="14.28515625" style="751" customWidth="1"/>
    <col min="1021" max="1021" width="10.5703125" style="751" bestFit="1" customWidth="1"/>
    <col min="1022" max="1022" width="10.5703125" style="751" customWidth="1"/>
    <col min="1023" max="1023" width="10.5703125" style="751" bestFit="1" customWidth="1"/>
    <col min="1024" max="1024" width="12.85546875" style="751" bestFit="1" customWidth="1"/>
    <col min="1025" max="1025" width="9.140625" style="751"/>
    <col min="1026" max="1026" width="18.42578125" style="751" bestFit="1" customWidth="1"/>
    <col min="1027" max="1027" width="10.28515625" style="751" bestFit="1" customWidth="1"/>
    <col min="1028" max="1028" width="15.140625" style="751" customWidth="1"/>
    <col min="1029" max="1029" width="14.28515625" style="751" customWidth="1"/>
    <col min="1030" max="1250" width="9.140625" style="751"/>
    <col min="1251" max="1251" width="5.28515625" style="751" customWidth="1"/>
    <col min="1252" max="1252" width="19.42578125" style="751" customWidth="1"/>
    <col min="1253" max="1253" width="6.28515625" style="751" customWidth="1"/>
    <col min="1254" max="1254" width="22.7109375" style="751" customWidth="1"/>
    <col min="1255" max="1255" width="12.5703125" style="751" customWidth="1"/>
    <col min="1256" max="1256" width="15.28515625" style="751" customWidth="1"/>
    <col min="1257" max="1257" width="15.85546875" style="751" bestFit="1" customWidth="1"/>
    <col min="1258" max="1258" width="19.5703125" style="751" customWidth="1"/>
    <col min="1259" max="1259" width="6.85546875" style="751" customWidth="1"/>
    <col min="1260" max="1260" width="24.140625" style="751" customWidth="1"/>
    <col min="1261" max="1261" width="15.42578125" style="751" customWidth="1"/>
    <col min="1262" max="1262" width="15.140625" style="751" customWidth="1"/>
    <col min="1263" max="1263" width="16.28515625" style="751" customWidth="1"/>
    <col min="1264" max="1264" width="2.85546875" style="751" customWidth="1"/>
    <col min="1265" max="1265" width="6.85546875" style="751" customWidth="1"/>
    <col min="1266" max="1266" width="24.140625" style="751" customWidth="1"/>
    <col min="1267" max="1267" width="15.42578125" style="751" customWidth="1"/>
    <col min="1268" max="1268" width="15.140625" style="751" customWidth="1"/>
    <col min="1269" max="1269" width="16.28515625" style="751" customWidth="1"/>
    <col min="1270" max="1270" width="3.42578125" style="751" customWidth="1"/>
    <col min="1271" max="1271" width="6.42578125" style="751" customWidth="1"/>
    <col min="1272" max="1272" width="20" style="751" customWidth="1"/>
    <col min="1273" max="1273" width="16.7109375" style="751" customWidth="1"/>
    <col min="1274" max="1274" width="16.85546875" style="751" customWidth="1"/>
    <col min="1275" max="1275" width="17.140625" style="751" customWidth="1"/>
    <col min="1276" max="1276" width="14.28515625" style="751" customWidth="1"/>
    <col min="1277" max="1277" width="10.5703125" style="751" bestFit="1" customWidth="1"/>
    <col min="1278" max="1278" width="10.5703125" style="751" customWidth="1"/>
    <col min="1279" max="1279" width="10.5703125" style="751" bestFit="1" customWidth="1"/>
    <col min="1280" max="1280" width="12.85546875" style="751" bestFit="1" customWidth="1"/>
    <col min="1281" max="1281" width="9.140625" style="751"/>
    <col min="1282" max="1282" width="18.42578125" style="751" bestFit="1" customWidth="1"/>
    <col min="1283" max="1283" width="10.28515625" style="751" bestFit="1" customWidth="1"/>
    <col min="1284" max="1284" width="15.140625" style="751" customWidth="1"/>
    <col min="1285" max="1285" width="14.28515625" style="751" customWidth="1"/>
    <col min="1286" max="1506" width="9.140625" style="751"/>
    <col min="1507" max="1507" width="5.28515625" style="751" customWidth="1"/>
    <col min="1508" max="1508" width="19.42578125" style="751" customWidth="1"/>
    <col min="1509" max="1509" width="6.28515625" style="751" customWidth="1"/>
    <col min="1510" max="1510" width="22.7109375" style="751" customWidth="1"/>
    <col min="1511" max="1511" width="12.5703125" style="751" customWidth="1"/>
    <col min="1512" max="1512" width="15.28515625" style="751" customWidth="1"/>
    <col min="1513" max="1513" width="15.85546875" style="751" bestFit="1" customWidth="1"/>
    <col min="1514" max="1514" width="19.5703125" style="751" customWidth="1"/>
    <col min="1515" max="1515" width="6.85546875" style="751" customWidth="1"/>
    <col min="1516" max="1516" width="24.140625" style="751" customWidth="1"/>
    <col min="1517" max="1517" width="15.42578125" style="751" customWidth="1"/>
    <col min="1518" max="1518" width="15.140625" style="751" customWidth="1"/>
    <col min="1519" max="1519" width="16.28515625" style="751" customWidth="1"/>
    <col min="1520" max="1520" width="2.85546875" style="751" customWidth="1"/>
    <col min="1521" max="1521" width="6.85546875" style="751" customWidth="1"/>
    <col min="1522" max="1522" width="24.140625" style="751" customWidth="1"/>
    <col min="1523" max="1523" width="15.42578125" style="751" customWidth="1"/>
    <col min="1524" max="1524" width="15.140625" style="751" customWidth="1"/>
    <col min="1525" max="1525" width="16.28515625" style="751" customWidth="1"/>
    <col min="1526" max="1526" width="3.42578125" style="751" customWidth="1"/>
    <col min="1527" max="1527" width="6.42578125" style="751" customWidth="1"/>
    <col min="1528" max="1528" width="20" style="751" customWidth="1"/>
    <col min="1529" max="1529" width="16.7109375" style="751" customWidth="1"/>
    <col min="1530" max="1530" width="16.85546875" style="751" customWidth="1"/>
    <col min="1531" max="1531" width="17.140625" style="751" customWidth="1"/>
    <col min="1532" max="1532" width="14.28515625" style="751" customWidth="1"/>
    <col min="1533" max="1533" width="10.5703125" style="751" bestFit="1" customWidth="1"/>
    <col min="1534" max="1534" width="10.5703125" style="751" customWidth="1"/>
    <col min="1535" max="1535" width="10.5703125" style="751" bestFit="1" customWidth="1"/>
    <col min="1536" max="1536" width="12.85546875" style="751" bestFit="1" customWidth="1"/>
    <col min="1537" max="1537" width="9.140625" style="751"/>
    <col min="1538" max="1538" width="18.42578125" style="751" bestFit="1" customWidth="1"/>
    <col min="1539" max="1539" width="10.28515625" style="751" bestFit="1" customWidth="1"/>
    <col min="1540" max="1540" width="15.140625" style="751" customWidth="1"/>
    <col min="1541" max="1541" width="14.28515625" style="751" customWidth="1"/>
    <col min="1542" max="1762" width="9.140625" style="751"/>
    <col min="1763" max="1763" width="5.28515625" style="751" customWidth="1"/>
    <col min="1764" max="1764" width="19.42578125" style="751" customWidth="1"/>
    <col min="1765" max="1765" width="6.28515625" style="751" customWidth="1"/>
    <col min="1766" max="1766" width="22.7109375" style="751" customWidth="1"/>
    <col min="1767" max="1767" width="12.5703125" style="751" customWidth="1"/>
    <col min="1768" max="1768" width="15.28515625" style="751" customWidth="1"/>
    <col min="1769" max="1769" width="15.85546875" style="751" bestFit="1" customWidth="1"/>
    <col min="1770" max="1770" width="19.5703125" style="751" customWidth="1"/>
    <col min="1771" max="1771" width="6.85546875" style="751" customWidth="1"/>
    <col min="1772" max="1772" width="24.140625" style="751" customWidth="1"/>
    <col min="1773" max="1773" width="15.42578125" style="751" customWidth="1"/>
    <col min="1774" max="1774" width="15.140625" style="751" customWidth="1"/>
    <col min="1775" max="1775" width="16.28515625" style="751" customWidth="1"/>
    <col min="1776" max="1776" width="2.85546875" style="751" customWidth="1"/>
    <col min="1777" max="1777" width="6.85546875" style="751" customWidth="1"/>
    <col min="1778" max="1778" width="24.140625" style="751" customWidth="1"/>
    <col min="1779" max="1779" width="15.42578125" style="751" customWidth="1"/>
    <col min="1780" max="1780" width="15.140625" style="751" customWidth="1"/>
    <col min="1781" max="1781" width="16.28515625" style="751" customWidth="1"/>
    <col min="1782" max="1782" width="3.42578125" style="751" customWidth="1"/>
    <col min="1783" max="1783" width="6.42578125" style="751" customWidth="1"/>
    <col min="1784" max="1784" width="20" style="751" customWidth="1"/>
    <col min="1785" max="1785" width="16.7109375" style="751" customWidth="1"/>
    <col min="1786" max="1786" width="16.85546875" style="751" customWidth="1"/>
    <col min="1787" max="1787" width="17.140625" style="751" customWidth="1"/>
    <col min="1788" max="1788" width="14.28515625" style="751" customWidth="1"/>
    <col min="1789" max="1789" width="10.5703125" style="751" bestFit="1" customWidth="1"/>
    <col min="1790" max="1790" width="10.5703125" style="751" customWidth="1"/>
    <col min="1791" max="1791" width="10.5703125" style="751" bestFit="1" customWidth="1"/>
    <col min="1792" max="1792" width="12.85546875" style="751" bestFit="1" customWidth="1"/>
    <col min="1793" max="1793" width="9.140625" style="751"/>
    <col min="1794" max="1794" width="18.42578125" style="751" bestFit="1" customWidth="1"/>
    <col min="1795" max="1795" width="10.28515625" style="751" bestFit="1" customWidth="1"/>
    <col min="1796" max="1796" width="15.140625" style="751" customWidth="1"/>
    <col min="1797" max="1797" width="14.28515625" style="751" customWidth="1"/>
    <col min="1798" max="2018" width="9.140625" style="751"/>
    <col min="2019" max="2019" width="5.28515625" style="751" customWidth="1"/>
    <col min="2020" max="2020" width="19.42578125" style="751" customWidth="1"/>
    <col min="2021" max="2021" width="6.28515625" style="751" customWidth="1"/>
    <col min="2022" max="2022" width="22.7109375" style="751" customWidth="1"/>
    <col min="2023" max="2023" width="12.5703125" style="751" customWidth="1"/>
    <col min="2024" max="2024" width="15.28515625" style="751" customWidth="1"/>
    <col min="2025" max="2025" width="15.85546875" style="751" bestFit="1" customWidth="1"/>
    <col min="2026" max="2026" width="19.5703125" style="751" customWidth="1"/>
    <col min="2027" max="2027" width="6.85546875" style="751" customWidth="1"/>
    <col min="2028" max="2028" width="24.140625" style="751" customWidth="1"/>
    <col min="2029" max="2029" width="15.42578125" style="751" customWidth="1"/>
    <col min="2030" max="2030" width="15.140625" style="751" customWidth="1"/>
    <col min="2031" max="2031" width="16.28515625" style="751" customWidth="1"/>
    <col min="2032" max="2032" width="2.85546875" style="751" customWidth="1"/>
    <col min="2033" max="2033" width="6.85546875" style="751" customWidth="1"/>
    <col min="2034" max="2034" width="24.140625" style="751" customWidth="1"/>
    <col min="2035" max="2035" width="15.42578125" style="751" customWidth="1"/>
    <col min="2036" max="2036" width="15.140625" style="751" customWidth="1"/>
    <col min="2037" max="2037" width="16.28515625" style="751" customWidth="1"/>
    <col min="2038" max="2038" width="3.42578125" style="751" customWidth="1"/>
    <col min="2039" max="2039" width="6.42578125" style="751" customWidth="1"/>
    <col min="2040" max="2040" width="20" style="751" customWidth="1"/>
    <col min="2041" max="2041" width="16.7109375" style="751" customWidth="1"/>
    <col min="2042" max="2042" width="16.85546875" style="751" customWidth="1"/>
    <col min="2043" max="2043" width="17.140625" style="751" customWidth="1"/>
    <col min="2044" max="2044" width="14.28515625" style="751" customWidth="1"/>
    <col min="2045" max="2045" width="10.5703125" style="751" bestFit="1" customWidth="1"/>
    <col min="2046" max="2046" width="10.5703125" style="751" customWidth="1"/>
    <col min="2047" max="2047" width="10.5703125" style="751" bestFit="1" customWidth="1"/>
    <col min="2048" max="2048" width="12.85546875" style="751" bestFit="1" customWidth="1"/>
    <col min="2049" max="2049" width="9.140625" style="751"/>
    <col min="2050" max="2050" width="18.42578125" style="751" bestFit="1" customWidth="1"/>
    <col min="2051" max="2051" width="10.28515625" style="751" bestFit="1" customWidth="1"/>
    <col min="2052" max="2052" width="15.140625" style="751" customWidth="1"/>
    <col min="2053" max="2053" width="14.28515625" style="751" customWidth="1"/>
    <col min="2054" max="2274" width="9.140625" style="751"/>
    <col min="2275" max="2275" width="5.28515625" style="751" customWidth="1"/>
    <col min="2276" max="2276" width="19.42578125" style="751" customWidth="1"/>
    <col min="2277" max="2277" width="6.28515625" style="751" customWidth="1"/>
    <col min="2278" max="2278" width="22.7109375" style="751" customWidth="1"/>
    <col min="2279" max="2279" width="12.5703125" style="751" customWidth="1"/>
    <col min="2280" max="2280" width="15.28515625" style="751" customWidth="1"/>
    <col min="2281" max="2281" width="15.85546875" style="751" bestFit="1" customWidth="1"/>
    <col min="2282" max="2282" width="19.5703125" style="751" customWidth="1"/>
    <col min="2283" max="2283" width="6.85546875" style="751" customWidth="1"/>
    <col min="2284" max="2284" width="24.140625" style="751" customWidth="1"/>
    <col min="2285" max="2285" width="15.42578125" style="751" customWidth="1"/>
    <col min="2286" max="2286" width="15.140625" style="751" customWidth="1"/>
    <col min="2287" max="2287" width="16.28515625" style="751" customWidth="1"/>
    <col min="2288" max="2288" width="2.85546875" style="751" customWidth="1"/>
    <col min="2289" max="2289" width="6.85546875" style="751" customWidth="1"/>
    <col min="2290" max="2290" width="24.140625" style="751" customWidth="1"/>
    <col min="2291" max="2291" width="15.42578125" style="751" customWidth="1"/>
    <col min="2292" max="2292" width="15.140625" style="751" customWidth="1"/>
    <col min="2293" max="2293" width="16.28515625" style="751" customWidth="1"/>
    <col min="2294" max="2294" width="3.42578125" style="751" customWidth="1"/>
    <col min="2295" max="2295" width="6.42578125" style="751" customWidth="1"/>
    <col min="2296" max="2296" width="20" style="751" customWidth="1"/>
    <col min="2297" max="2297" width="16.7109375" style="751" customWidth="1"/>
    <col min="2298" max="2298" width="16.85546875" style="751" customWidth="1"/>
    <col min="2299" max="2299" width="17.140625" style="751" customWidth="1"/>
    <col min="2300" max="2300" width="14.28515625" style="751" customWidth="1"/>
    <col min="2301" max="2301" width="10.5703125" style="751" bestFit="1" customWidth="1"/>
    <col min="2302" max="2302" width="10.5703125" style="751" customWidth="1"/>
    <col min="2303" max="2303" width="10.5703125" style="751" bestFit="1" customWidth="1"/>
    <col min="2304" max="2304" width="12.85546875" style="751" bestFit="1" customWidth="1"/>
    <col min="2305" max="2305" width="9.140625" style="751"/>
    <col min="2306" max="2306" width="18.42578125" style="751" bestFit="1" customWidth="1"/>
    <col min="2307" max="2307" width="10.28515625" style="751" bestFit="1" customWidth="1"/>
    <col min="2308" max="2308" width="15.140625" style="751" customWidth="1"/>
    <col min="2309" max="2309" width="14.28515625" style="751" customWidth="1"/>
    <col min="2310" max="2530" width="9.140625" style="751"/>
    <col min="2531" max="2531" width="5.28515625" style="751" customWidth="1"/>
    <col min="2532" max="2532" width="19.42578125" style="751" customWidth="1"/>
    <col min="2533" max="2533" width="6.28515625" style="751" customWidth="1"/>
    <col min="2534" max="2534" width="22.7109375" style="751" customWidth="1"/>
    <col min="2535" max="2535" width="12.5703125" style="751" customWidth="1"/>
    <col min="2536" max="2536" width="15.28515625" style="751" customWidth="1"/>
    <col min="2537" max="2537" width="15.85546875" style="751" bestFit="1" customWidth="1"/>
    <col min="2538" max="2538" width="19.5703125" style="751" customWidth="1"/>
    <col min="2539" max="2539" width="6.85546875" style="751" customWidth="1"/>
    <col min="2540" max="2540" width="24.140625" style="751" customWidth="1"/>
    <col min="2541" max="2541" width="15.42578125" style="751" customWidth="1"/>
    <col min="2542" max="2542" width="15.140625" style="751" customWidth="1"/>
    <col min="2543" max="2543" width="16.28515625" style="751" customWidth="1"/>
    <col min="2544" max="2544" width="2.85546875" style="751" customWidth="1"/>
    <col min="2545" max="2545" width="6.85546875" style="751" customWidth="1"/>
    <col min="2546" max="2546" width="24.140625" style="751" customWidth="1"/>
    <col min="2547" max="2547" width="15.42578125" style="751" customWidth="1"/>
    <col min="2548" max="2548" width="15.140625" style="751" customWidth="1"/>
    <col min="2549" max="2549" width="16.28515625" style="751" customWidth="1"/>
    <col min="2550" max="2550" width="3.42578125" style="751" customWidth="1"/>
    <col min="2551" max="2551" width="6.42578125" style="751" customWidth="1"/>
    <col min="2552" max="2552" width="20" style="751" customWidth="1"/>
    <col min="2553" max="2553" width="16.7109375" style="751" customWidth="1"/>
    <col min="2554" max="2554" width="16.85546875" style="751" customWidth="1"/>
    <col min="2555" max="2555" width="17.140625" style="751" customWidth="1"/>
    <col min="2556" max="2556" width="14.28515625" style="751" customWidth="1"/>
    <col min="2557" max="2557" width="10.5703125" style="751" bestFit="1" customWidth="1"/>
    <col min="2558" max="2558" width="10.5703125" style="751" customWidth="1"/>
    <col min="2559" max="2559" width="10.5703125" style="751" bestFit="1" customWidth="1"/>
    <col min="2560" max="2560" width="12.85546875" style="751" bestFit="1" customWidth="1"/>
    <col min="2561" max="2561" width="9.140625" style="751"/>
    <col min="2562" max="2562" width="18.42578125" style="751" bestFit="1" customWidth="1"/>
    <col min="2563" max="2563" width="10.28515625" style="751" bestFit="1" customWidth="1"/>
    <col min="2564" max="2564" width="15.140625" style="751" customWidth="1"/>
    <col min="2565" max="2565" width="14.28515625" style="751" customWidth="1"/>
    <col min="2566" max="2786" width="9.140625" style="751"/>
    <col min="2787" max="2787" width="5.28515625" style="751" customWidth="1"/>
    <col min="2788" max="2788" width="19.42578125" style="751" customWidth="1"/>
    <col min="2789" max="2789" width="6.28515625" style="751" customWidth="1"/>
    <col min="2790" max="2790" width="22.7109375" style="751" customWidth="1"/>
    <col min="2791" max="2791" width="12.5703125" style="751" customWidth="1"/>
    <col min="2792" max="2792" width="15.28515625" style="751" customWidth="1"/>
    <col min="2793" max="2793" width="15.85546875" style="751" bestFit="1" customWidth="1"/>
    <col min="2794" max="2794" width="19.5703125" style="751" customWidth="1"/>
    <col min="2795" max="2795" width="6.85546875" style="751" customWidth="1"/>
    <col min="2796" max="2796" width="24.140625" style="751" customWidth="1"/>
    <col min="2797" max="2797" width="15.42578125" style="751" customWidth="1"/>
    <col min="2798" max="2798" width="15.140625" style="751" customWidth="1"/>
    <col min="2799" max="2799" width="16.28515625" style="751" customWidth="1"/>
    <col min="2800" max="2800" width="2.85546875" style="751" customWidth="1"/>
    <col min="2801" max="2801" width="6.85546875" style="751" customWidth="1"/>
    <col min="2802" max="2802" width="24.140625" style="751" customWidth="1"/>
    <col min="2803" max="2803" width="15.42578125" style="751" customWidth="1"/>
    <col min="2804" max="2804" width="15.140625" style="751" customWidth="1"/>
    <col min="2805" max="2805" width="16.28515625" style="751" customWidth="1"/>
    <col min="2806" max="2806" width="3.42578125" style="751" customWidth="1"/>
    <col min="2807" max="2807" width="6.42578125" style="751" customWidth="1"/>
    <col min="2808" max="2808" width="20" style="751" customWidth="1"/>
    <col min="2809" max="2809" width="16.7109375" style="751" customWidth="1"/>
    <col min="2810" max="2810" width="16.85546875" style="751" customWidth="1"/>
    <col min="2811" max="2811" width="17.140625" style="751" customWidth="1"/>
    <col min="2812" max="2812" width="14.28515625" style="751" customWidth="1"/>
    <col min="2813" max="2813" width="10.5703125" style="751" bestFit="1" customWidth="1"/>
    <col min="2814" max="2814" width="10.5703125" style="751" customWidth="1"/>
    <col min="2815" max="2815" width="10.5703125" style="751" bestFit="1" customWidth="1"/>
    <col min="2816" max="2816" width="12.85546875" style="751" bestFit="1" customWidth="1"/>
    <col min="2817" max="2817" width="9.140625" style="751"/>
    <col min="2818" max="2818" width="18.42578125" style="751" bestFit="1" customWidth="1"/>
    <col min="2819" max="2819" width="10.28515625" style="751" bestFit="1" customWidth="1"/>
    <col min="2820" max="2820" width="15.140625" style="751" customWidth="1"/>
    <col min="2821" max="2821" width="14.28515625" style="751" customWidth="1"/>
    <col min="2822" max="3042" width="9.140625" style="751"/>
    <col min="3043" max="3043" width="5.28515625" style="751" customWidth="1"/>
    <col min="3044" max="3044" width="19.42578125" style="751" customWidth="1"/>
    <col min="3045" max="3045" width="6.28515625" style="751" customWidth="1"/>
    <col min="3046" max="3046" width="22.7109375" style="751" customWidth="1"/>
    <col min="3047" max="3047" width="12.5703125" style="751" customWidth="1"/>
    <col min="3048" max="3048" width="15.28515625" style="751" customWidth="1"/>
    <col min="3049" max="3049" width="15.85546875" style="751" bestFit="1" customWidth="1"/>
    <col min="3050" max="3050" width="19.5703125" style="751" customWidth="1"/>
    <col min="3051" max="3051" width="6.85546875" style="751" customWidth="1"/>
    <col min="3052" max="3052" width="24.140625" style="751" customWidth="1"/>
    <col min="3053" max="3053" width="15.42578125" style="751" customWidth="1"/>
    <col min="3054" max="3054" width="15.140625" style="751" customWidth="1"/>
    <col min="3055" max="3055" width="16.28515625" style="751" customWidth="1"/>
    <col min="3056" max="3056" width="2.85546875" style="751" customWidth="1"/>
    <col min="3057" max="3057" width="6.85546875" style="751" customWidth="1"/>
    <col min="3058" max="3058" width="24.140625" style="751" customWidth="1"/>
    <col min="3059" max="3059" width="15.42578125" style="751" customWidth="1"/>
    <col min="3060" max="3060" width="15.140625" style="751" customWidth="1"/>
    <col min="3061" max="3061" width="16.28515625" style="751" customWidth="1"/>
    <col min="3062" max="3062" width="3.42578125" style="751" customWidth="1"/>
    <col min="3063" max="3063" width="6.42578125" style="751" customWidth="1"/>
    <col min="3064" max="3064" width="20" style="751" customWidth="1"/>
    <col min="3065" max="3065" width="16.7109375" style="751" customWidth="1"/>
    <col min="3066" max="3066" width="16.85546875" style="751" customWidth="1"/>
    <col min="3067" max="3067" width="17.140625" style="751" customWidth="1"/>
    <col min="3068" max="3068" width="14.28515625" style="751" customWidth="1"/>
    <col min="3069" max="3069" width="10.5703125" style="751" bestFit="1" customWidth="1"/>
    <col min="3070" max="3070" width="10.5703125" style="751" customWidth="1"/>
    <col min="3071" max="3071" width="10.5703125" style="751" bestFit="1" customWidth="1"/>
    <col min="3072" max="3072" width="12.85546875" style="751" bestFit="1" customWidth="1"/>
    <col min="3073" max="3073" width="9.140625" style="751"/>
    <col min="3074" max="3074" width="18.42578125" style="751" bestFit="1" customWidth="1"/>
    <col min="3075" max="3075" width="10.28515625" style="751" bestFit="1" customWidth="1"/>
    <col min="3076" max="3076" width="15.140625" style="751" customWidth="1"/>
    <col min="3077" max="3077" width="14.28515625" style="751" customWidth="1"/>
    <col min="3078" max="3298" width="9.140625" style="751"/>
    <col min="3299" max="3299" width="5.28515625" style="751" customWidth="1"/>
    <col min="3300" max="3300" width="19.42578125" style="751" customWidth="1"/>
    <col min="3301" max="3301" width="6.28515625" style="751" customWidth="1"/>
    <col min="3302" max="3302" width="22.7109375" style="751" customWidth="1"/>
    <col min="3303" max="3303" width="12.5703125" style="751" customWidth="1"/>
    <col min="3304" max="3304" width="15.28515625" style="751" customWidth="1"/>
    <col min="3305" max="3305" width="15.85546875" style="751" bestFit="1" customWidth="1"/>
    <col min="3306" max="3306" width="19.5703125" style="751" customWidth="1"/>
    <col min="3307" max="3307" width="6.85546875" style="751" customWidth="1"/>
    <col min="3308" max="3308" width="24.140625" style="751" customWidth="1"/>
    <col min="3309" max="3309" width="15.42578125" style="751" customWidth="1"/>
    <col min="3310" max="3310" width="15.140625" style="751" customWidth="1"/>
    <col min="3311" max="3311" width="16.28515625" style="751" customWidth="1"/>
    <col min="3312" max="3312" width="2.85546875" style="751" customWidth="1"/>
    <col min="3313" max="3313" width="6.85546875" style="751" customWidth="1"/>
    <col min="3314" max="3314" width="24.140625" style="751" customWidth="1"/>
    <col min="3315" max="3315" width="15.42578125" style="751" customWidth="1"/>
    <col min="3316" max="3316" width="15.140625" style="751" customWidth="1"/>
    <col min="3317" max="3317" width="16.28515625" style="751" customWidth="1"/>
    <col min="3318" max="3318" width="3.42578125" style="751" customWidth="1"/>
    <col min="3319" max="3319" width="6.42578125" style="751" customWidth="1"/>
    <col min="3320" max="3320" width="20" style="751" customWidth="1"/>
    <col min="3321" max="3321" width="16.7109375" style="751" customWidth="1"/>
    <col min="3322" max="3322" width="16.85546875" style="751" customWidth="1"/>
    <col min="3323" max="3323" width="17.140625" style="751" customWidth="1"/>
    <col min="3324" max="3324" width="14.28515625" style="751" customWidth="1"/>
    <col min="3325" max="3325" width="10.5703125" style="751" bestFit="1" customWidth="1"/>
    <col min="3326" max="3326" width="10.5703125" style="751" customWidth="1"/>
    <col min="3327" max="3327" width="10.5703125" style="751" bestFit="1" customWidth="1"/>
    <col min="3328" max="3328" width="12.85546875" style="751" bestFit="1" customWidth="1"/>
    <col min="3329" max="3329" width="9.140625" style="751"/>
    <col min="3330" max="3330" width="18.42578125" style="751" bestFit="1" customWidth="1"/>
    <col min="3331" max="3331" width="10.28515625" style="751" bestFit="1" customWidth="1"/>
    <col min="3332" max="3332" width="15.140625" style="751" customWidth="1"/>
    <col min="3333" max="3333" width="14.28515625" style="751" customWidth="1"/>
    <col min="3334" max="3554" width="9.140625" style="751"/>
    <col min="3555" max="3555" width="5.28515625" style="751" customWidth="1"/>
    <col min="3556" max="3556" width="19.42578125" style="751" customWidth="1"/>
    <col min="3557" max="3557" width="6.28515625" style="751" customWidth="1"/>
    <col min="3558" max="3558" width="22.7109375" style="751" customWidth="1"/>
    <col min="3559" max="3559" width="12.5703125" style="751" customWidth="1"/>
    <col min="3560" max="3560" width="15.28515625" style="751" customWidth="1"/>
    <col min="3561" max="3561" width="15.85546875" style="751" bestFit="1" customWidth="1"/>
    <col min="3562" max="3562" width="19.5703125" style="751" customWidth="1"/>
    <col min="3563" max="3563" width="6.85546875" style="751" customWidth="1"/>
    <col min="3564" max="3564" width="24.140625" style="751" customWidth="1"/>
    <col min="3565" max="3565" width="15.42578125" style="751" customWidth="1"/>
    <col min="3566" max="3566" width="15.140625" style="751" customWidth="1"/>
    <col min="3567" max="3567" width="16.28515625" style="751" customWidth="1"/>
    <col min="3568" max="3568" width="2.85546875" style="751" customWidth="1"/>
    <col min="3569" max="3569" width="6.85546875" style="751" customWidth="1"/>
    <col min="3570" max="3570" width="24.140625" style="751" customWidth="1"/>
    <col min="3571" max="3571" width="15.42578125" style="751" customWidth="1"/>
    <col min="3572" max="3572" width="15.140625" style="751" customWidth="1"/>
    <col min="3573" max="3573" width="16.28515625" style="751" customWidth="1"/>
    <col min="3574" max="3574" width="3.42578125" style="751" customWidth="1"/>
    <col min="3575" max="3575" width="6.42578125" style="751" customWidth="1"/>
    <col min="3576" max="3576" width="20" style="751" customWidth="1"/>
    <col min="3577" max="3577" width="16.7109375" style="751" customWidth="1"/>
    <col min="3578" max="3578" width="16.85546875" style="751" customWidth="1"/>
    <col min="3579" max="3579" width="17.140625" style="751" customWidth="1"/>
    <col min="3580" max="3580" width="14.28515625" style="751" customWidth="1"/>
    <col min="3581" max="3581" width="10.5703125" style="751" bestFit="1" customWidth="1"/>
    <col min="3582" max="3582" width="10.5703125" style="751" customWidth="1"/>
    <col min="3583" max="3583" width="10.5703125" style="751" bestFit="1" customWidth="1"/>
    <col min="3584" max="3584" width="12.85546875" style="751" bestFit="1" customWidth="1"/>
    <col min="3585" max="3585" width="9.140625" style="751"/>
    <col min="3586" max="3586" width="18.42578125" style="751" bestFit="1" customWidth="1"/>
    <col min="3587" max="3587" width="10.28515625" style="751" bestFit="1" customWidth="1"/>
    <col min="3588" max="3588" width="15.140625" style="751" customWidth="1"/>
    <col min="3589" max="3589" width="14.28515625" style="751" customWidth="1"/>
    <col min="3590" max="3810" width="9.140625" style="751"/>
    <col min="3811" max="3811" width="5.28515625" style="751" customWidth="1"/>
    <col min="3812" max="3812" width="19.42578125" style="751" customWidth="1"/>
    <col min="3813" max="3813" width="6.28515625" style="751" customWidth="1"/>
    <col min="3814" max="3814" width="22.7109375" style="751" customWidth="1"/>
    <col min="3815" max="3815" width="12.5703125" style="751" customWidth="1"/>
    <col min="3816" max="3816" width="15.28515625" style="751" customWidth="1"/>
    <col min="3817" max="3817" width="15.85546875" style="751" bestFit="1" customWidth="1"/>
    <col min="3818" max="3818" width="19.5703125" style="751" customWidth="1"/>
    <col min="3819" max="3819" width="6.85546875" style="751" customWidth="1"/>
    <col min="3820" max="3820" width="24.140625" style="751" customWidth="1"/>
    <col min="3821" max="3821" width="15.42578125" style="751" customWidth="1"/>
    <col min="3822" max="3822" width="15.140625" style="751" customWidth="1"/>
    <col min="3823" max="3823" width="16.28515625" style="751" customWidth="1"/>
    <col min="3824" max="3824" width="2.85546875" style="751" customWidth="1"/>
    <col min="3825" max="3825" width="6.85546875" style="751" customWidth="1"/>
    <col min="3826" max="3826" width="24.140625" style="751" customWidth="1"/>
    <col min="3827" max="3827" width="15.42578125" style="751" customWidth="1"/>
    <col min="3828" max="3828" width="15.140625" style="751" customWidth="1"/>
    <col min="3829" max="3829" width="16.28515625" style="751" customWidth="1"/>
    <col min="3830" max="3830" width="3.42578125" style="751" customWidth="1"/>
    <col min="3831" max="3831" width="6.42578125" style="751" customWidth="1"/>
    <col min="3832" max="3832" width="20" style="751" customWidth="1"/>
    <col min="3833" max="3833" width="16.7109375" style="751" customWidth="1"/>
    <col min="3834" max="3834" width="16.85546875" style="751" customWidth="1"/>
    <col min="3835" max="3835" width="17.140625" style="751" customWidth="1"/>
    <col min="3836" max="3836" width="14.28515625" style="751" customWidth="1"/>
    <col min="3837" max="3837" width="10.5703125" style="751" bestFit="1" customWidth="1"/>
    <col min="3838" max="3838" width="10.5703125" style="751" customWidth="1"/>
    <col min="3839" max="3839" width="10.5703125" style="751" bestFit="1" customWidth="1"/>
    <col min="3840" max="3840" width="12.85546875" style="751" bestFit="1" customWidth="1"/>
    <col min="3841" max="3841" width="9.140625" style="751"/>
    <col min="3842" max="3842" width="18.42578125" style="751" bestFit="1" customWidth="1"/>
    <col min="3843" max="3843" width="10.28515625" style="751" bestFit="1" customWidth="1"/>
    <col min="3844" max="3844" width="15.140625" style="751" customWidth="1"/>
    <col min="3845" max="3845" width="14.28515625" style="751" customWidth="1"/>
    <col min="3846" max="4066" width="9.140625" style="751"/>
    <col min="4067" max="4067" width="5.28515625" style="751" customWidth="1"/>
    <col min="4068" max="4068" width="19.42578125" style="751" customWidth="1"/>
    <col min="4069" max="4069" width="6.28515625" style="751" customWidth="1"/>
    <col min="4070" max="4070" width="22.7109375" style="751" customWidth="1"/>
    <col min="4071" max="4071" width="12.5703125" style="751" customWidth="1"/>
    <col min="4072" max="4072" width="15.28515625" style="751" customWidth="1"/>
    <col min="4073" max="4073" width="15.85546875" style="751" bestFit="1" customWidth="1"/>
    <col min="4074" max="4074" width="19.5703125" style="751" customWidth="1"/>
    <col min="4075" max="4075" width="6.85546875" style="751" customWidth="1"/>
    <col min="4076" max="4076" width="24.140625" style="751" customWidth="1"/>
    <col min="4077" max="4077" width="15.42578125" style="751" customWidth="1"/>
    <col min="4078" max="4078" width="15.140625" style="751" customWidth="1"/>
    <col min="4079" max="4079" width="16.28515625" style="751" customWidth="1"/>
    <col min="4080" max="4080" width="2.85546875" style="751" customWidth="1"/>
    <col min="4081" max="4081" width="6.85546875" style="751" customWidth="1"/>
    <col min="4082" max="4082" width="24.140625" style="751" customWidth="1"/>
    <col min="4083" max="4083" width="15.42578125" style="751" customWidth="1"/>
    <col min="4084" max="4084" width="15.140625" style="751" customWidth="1"/>
    <col min="4085" max="4085" width="16.28515625" style="751" customWidth="1"/>
    <col min="4086" max="4086" width="3.42578125" style="751" customWidth="1"/>
    <col min="4087" max="4087" width="6.42578125" style="751" customWidth="1"/>
    <col min="4088" max="4088" width="20" style="751" customWidth="1"/>
    <col min="4089" max="4089" width="16.7109375" style="751" customWidth="1"/>
    <col min="4090" max="4090" width="16.85546875" style="751" customWidth="1"/>
    <col min="4091" max="4091" width="17.140625" style="751" customWidth="1"/>
    <col min="4092" max="4092" width="14.28515625" style="751" customWidth="1"/>
    <col min="4093" max="4093" width="10.5703125" style="751" bestFit="1" customWidth="1"/>
    <col min="4094" max="4094" width="10.5703125" style="751" customWidth="1"/>
    <col min="4095" max="4095" width="10.5703125" style="751" bestFit="1" customWidth="1"/>
    <col min="4096" max="4096" width="12.85546875" style="751" bestFit="1" customWidth="1"/>
    <col min="4097" max="4097" width="9.140625" style="751"/>
    <col min="4098" max="4098" width="18.42578125" style="751" bestFit="1" customWidth="1"/>
    <col min="4099" max="4099" width="10.28515625" style="751" bestFit="1" customWidth="1"/>
    <col min="4100" max="4100" width="15.140625" style="751" customWidth="1"/>
    <col min="4101" max="4101" width="14.28515625" style="751" customWidth="1"/>
    <col min="4102" max="4322" width="9.140625" style="751"/>
    <col min="4323" max="4323" width="5.28515625" style="751" customWidth="1"/>
    <col min="4324" max="4324" width="19.42578125" style="751" customWidth="1"/>
    <col min="4325" max="4325" width="6.28515625" style="751" customWidth="1"/>
    <col min="4326" max="4326" width="22.7109375" style="751" customWidth="1"/>
    <col min="4327" max="4327" width="12.5703125" style="751" customWidth="1"/>
    <col min="4328" max="4328" width="15.28515625" style="751" customWidth="1"/>
    <col min="4329" max="4329" width="15.85546875" style="751" bestFit="1" customWidth="1"/>
    <col min="4330" max="4330" width="19.5703125" style="751" customWidth="1"/>
    <col min="4331" max="4331" width="6.85546875" style="751" customWidth="1"/>
    <col min="4332" max="4332" width="24.140625" style="751" customWidth="1"/>
    <col min="4333" max="4333" width="15.42578125" style="751" customWidth="1"/>
    <col min="4334" max="4334" width="15.140625" style="751" customWidth="1"/>
    <col min="4335" max="4335" width="16.28515625" style="751" customWidth="1"/>
    <col min="4336" max="4336" width="2.85546875" style="751" customWidth="1"/>
    <col min="4337" max="4337" width="6.85546875" style="751" customWidth="1"/>
    <col min="4338" max="4338" width="24.140625" style="751" customWidth="1"/>
    <col min="4339" max="4339" width="15.42578125" style="751" customWidth="1"/>
    <col min="4340" max="4340" width="15.140625" style="751" customWidth="1"/>
    <col min="4341" max="4341" width="16.28515625" style="751" customWidth="1"/>
    <col min="4342" max="4342" width="3.42578125" style="751" customWidth="1"/>
    <col min="4343" max="4343" width="6.42578125" style="751" customWidth="1"/>
    <col min="4344" max="4344" width="20" style="751" customWidth="1"/>
    <col min="4345" max="4345" width="16.7109375" style="751" customWidth="1"/>
    <col min="4346" max="4346" width="16.85546875" style="751" customWidth="1"/>
    <col min="4347" max="4347" width="17.140625" style="751" customWidth="1"/>
    <col min="4348" max="4348" width="14.28515625" style="751" customWidth="1"/>
    <col min="4349" max="4349" width="10.5703125" style="751" bestFit="1" customWidth="1"/>
    <col min="4350" max="4350" width="10.5703125" style="751" customWidth="1"/>
    <col min="4351" max="4351" width="10.5703125" style="751" bestFit="1" customWidth="1"/>
    <col min="4352" max="4352" width="12.85546875" style="751" bestFit="1" customWidth="1"/>
    <col min="4353" max="4353" width="9.140625" style="751"/>
    <col min="4354" max="4354" width="18.42578125" style="751" bestFit="1" customWidth="1"/>
    <col min="4355" max="4355" width="10.28515625" style="751" bestFit="1" customWidth="1"/>
    <col min="4356" max="4356" width="15.140625" style="751" customWidth="1"/>
    <col min="4357" max="4357" width="14.28515625" style="751" customWidth="1"/>
    <col min="4358" max="4578" width="9.140625" style="751"/>
    <col min="4579" max="4579" width="5.28515625" style="751" customWidth="1"/>
    <col min="4580" max="4580" width="19.42578125" style="751" customWidth="1"/>
    <col min="4581" max="4581" width="6.28515625" style="751" customWidth="1"/>
    <col min="4582" max="4582" width="22.7109375" style="751" customWidth="1"/>
    <col min="4583" max="4583" width="12.5703125" style="751" customWidth="1"/>
    <col min="4584" max="4584" width="15.28515625" style="751" customWidth="1"/>
    <col min="4585" max="4585" width="15.85546875" style="751" bestFit="1" customWidth="1"/>
    <col min="4586" max="4586" width="19.5703125" style="751" customWidth="1"/>
    <col min="4587" max="4587" width="6.85546875" style="751" customWidth="1"/>
    <col min="4588" max="4588" width="24.140625" style="751" customWidth="1"/>
    <col min="4589" max="4589" width="15.42578125" style="751" customWidth="1"/>
    <col min="4590" max="4590" width="15.140625" style="751" customWidth="1"/>
    <col min="4591" max="4591" width="16.28515625" style="751" customWidth="1"/>
    <col min="4592" max="4592" width="2.85546875" style="751" customWidth="1"/>
    <col min="4593" max="4593" width="6.85546875" style="751" customWidth="1"/>
    <col min="4594" max="4594" width="24.140625" style="751" customWidth="1"/>
    <col min="4595" max="4595" width="15.42578125" style="751" customWidth="1"/>
    <col min="4596" max="4596" width="15.140625" style="751" customWidth="1"/>
    <col min="4597" max="4597" width="16.28515625" style="751" customWidth="1"/>
    <col min="4598" max="4598" width="3.42578125" style="751" customWidth="1"/>
    <col min="4599" max="4599" width="6.42578125" style="751" customWidth="1"/>
    <col min="4600" max="4600" width="20" style="751" customWidth="1"/>
    <col min="4601" max="4601" width="16.7109375" style="751" customWidth="1"/>
    <col min="4602" max="4602" width="16.85546875" style="751" customWidth="1"/>
    <col min="4603" max="4603" width="17.140625" style="751" customWidth="1"/>
    <col min="4604" max="4604" width="14.28515625" style="751" customWidth="1"/>
    <col min="4605" max="4605" width="10.5703125" style="751" bestFit="1" customWidth="1"/>
    <col min="4606" max="4606" width="10.5703125" style="751" customWidth="1"/>
    <col min="4607" max="4607" width="10.5703125" style="751" bestFit="1" customWidth="1"/>
    <col min="4608" max="4608" width="12.85546875" style="751" bestFit="1" customWidth="1"/>
    <col min="4609" max="4609" width="9.140625" style="751"/>
    <col min="4610" max="4610" width="18.42578125" style="751" bestFit="1" customWidth="1"/>
    <col min="4611" max="4611" width="10.28515625" style="751" bestFit="1" customWidth="1"/>
    <col min="4612" max="4612" width="15.140625" style="751" customWidth="1"/>
    <col min="4613" max="4613" width="14.28515625" style="751" customWidth="1"/>
    <col min="4614" max="4834" width="9.140625" style="751"/>
    <col min="4835" max="4835" width="5.28515625" style="751" customWidth="1"/>
    <col min="4836" max="4836" width="19.42578125" style="751" customWidth="1"/>
    <col min="4837" max="4837" width="6.28515625" style="751" customWidth="1"/>
    <col min="4838" max="4838" width="22.7109375" style="751" customWidth="1"/>
    <col min="4839" max="4839" width="12.5703125" style="751" customWidth="1"/>
    <col min="4840" max="4840" width="15.28515625" style="751" customWidth="1"/>
    <col min="4841" max="4841" width="15.85546875" style="751" bestFit="1" customWidth="1"/>
    <col min="4842" max="4842" width="19.5703125" style="751" customWidth="1"/>
    <col min="4843" max="4843" width="6.85546875" style="751" customWidth="1"/>
    <col min="4844" max="4844" width="24.140625" style="751" customWidth="1"/>
    <col min="4845" max="4845" width="15.42578125" style="751" customWidth="1"/>
    <col min="4846" max="4846" width="15.140625" style="751" customWidth="1"/>
    <col min="4847" max="4847" width="16.28515625" style="751" customWidth="1"/>
    <col min="4848" max="4848" width="2.85546875" style="751" customWidth="1"/>
    <col min="4849" max="4849" width="6.85546875" style="751" customWidth="1"/>
    <col min="4850" max="4850" width="24.140625" style="751" customWidth="1"/>
    <col min="4851" max="4851" width="15.42578125" style="751" customWidth="1"/>
    <col min="4852" max="4852" width="15.140625" style="751" customWidth="1"/>
    <col min="4853" max="4853" width="16.28515625" style="751" customWidth="1"/>
    <col min="4854" max="4854" width="3.42578125" style="751" customWidth="1"/>
    <col min="4855" max="4855" width="6.42578125" style="751" customWidth="1"/>
    <col min="4856" max="4856" width="20" style="751" customWidth="1"/>
    <col min="4857" max="4857" width="16.7109375" style="751" customWidth="1"/>
    <col min="4858" max="4858" width="16.85546875" style="751" customWidth="1"/>
    <col min="4859" max="4859" width="17.140625" style="751" customWidth="1"/>
    <col min="4860" max="4860" width="14.28515625" style="751" customWidth="1"/>
    <col min="4861" max="4861" width="10.5703125" style="751" bestFit="1" customWidth="1"/>
    <col min="4862" max="4862" width="10.5703125" style="751" customWidth="1"/>
    <col min="4863" max="4863" width="10.5703125" style="751" bestFit="1" customWidth="1"/>
    <col min="4864" max="4864" width="12.85546875" style="751" bestFit="1" customWidth="1"/>
    <col min="4865" max="4865" width="9.140625" style="751"/>
    <col min="4866" max="4866" width="18.42578125" style="751" bestFit="1" customWidth="1"/>
    <col min="4867" max="4867" width="10.28515625" style="751" bestFit="1" customWidth="1"/>
    <col min="4868" max="4868" width="15.140625" style="751" customWidth="1"/>
    <col min="4869" max="4869" width="14.28515625" style="751" customWidth="1"/>
    <col min="4870" max="5090" width="9.140625" style="751"/>
    <col min="5091" max="5091" width="5.28515625" style="751" customWidth="1"/>
    <col min="5092" max="5092" width="19.42578125" style="751" customWidth="1"/>
    <col min="5093" max="5093" width="6.28515625" style="751" customWidth="1"/>
    <col min="5094" max="5094" width="22.7109375" style="751" customWidth="1"/>
    <col min="5095" max="5095" width="12.5703125" style="751" customWidth="1"/>
    <col min="5096" max="5096" width="15.28515625" style="751" customWidth="1"/>
    <col min="5097" max="5097" width="15.85546875" style="751" bestFit="1" customWidth="1"/>
    <col min="5098" max="5098" width="19.5703125" style="751" customWidth="1"/>
    <col min="5099" max="5099" width="6.85546875" style="751" customWidth="1"/>
    <col min="5100" max="5100" width="24.140625" style="751" customWidth="1"/>
    <col min="5101" max="5101" width="15.42578125" style="751" customWidth="1"/>
    <col min="5102" max="5102" width="15.140625" style="751" customWidth="1"/>
    <col min="5103" max="5103" width="16.28515625" style="751" customWidth="1"/>
    <col min="5104" max="5104" width="2.85546875" style="751" customWidth="1"/>
    <col min="5105" max="5105" width="6.85546875" style="751" customWidth="1"/>
    <col min="5106" max="5106" width="24.140625" style="751" customWidth="1"/>
    <col min="5107" max="5107" width="15.42578125" style="751" customWidth="1"/>
    <col min="5108" max="5108" width="15.140625" style="751" customWidth="1"/>
    <col min="5109" max="5109" width="16.28515625" style="751" customWidth="1"/>
    <col min="5110" max="5110" width="3.42578125" style="751" customWidth="1"/>
    <col min="5111" max="5111" width="6.42578125" style="751" customWidth="1"/>
    <col min="5112" max="5112" width="20" style="751" customWidth="1"/>
    <col min="5113" max="5113" width="16.7109375" style="751" customWidth="1"/>
    <col min="5114" max="5114" width="16.85546875" style="751" customWidth="1"/>
    <col min="5115" max="5115" width="17.140625" style="751" customWidth="1"/>
    <col min="5116" max="5116" width="14.28515625" style="751" customWidth="1"/>
    <col min="5117" max="5117" width="10.5703125" style="751" bestFit="1" customWidth="1"/>
    <col min="5118" max="5118" width="10.5703125" style="751" customWidth="1"/>
    <col min="5119" max="5119" width="10.5703125" style="751" bestFit="1" customWidth="1"/>
    <col min="5120" max="5120" width="12.85546875" style="751" bestFit="1" customWidth="1"/>
    <col min="5121" max="5121" width="9.140625" style="751"/>
    <col min="5122" max="5122" width="18.42578125" style="751" bestFit="1" customWidth="1"/>
    <col min="5123" max="5123" width="10.28515625" style="751" bestFit="1" customWidth="1"/>
    <col min="5124" max="5124" width="15.140625" style="751" customWidth="1"/>
    <col min="5125" max="5125" width="14.28515625" style="751" customWidth="1"/>
    <col min="5126" max="5346" width="9.140625" style="751"/>
    <col min="5347" max="5347" width="5.28515625" style="751" customWidth="1"/>
    <col min="5348" max="5348" width="19.42578125" style="751" customWidth="1"/>
    <col min="5349" max="5349" width="6.28515625" style="751" customWidth="1"/>
    <col min="5350" max="5350" width="22.7109375" style="751" customWidth="1"/>
    <col min="5351" max="5351" width="12.5703125" style="751" customWidth="1"/>
    <col min="5352" max="5352" width="15.28515625" style="751" customWidth="1"/>
    <col min="5353" max="5353" width="15.85546875" style="751" bestFit="1" customWidth="1"/>
    <col min="5354" max="5354" width="19.5703125" style="751" customWidth="1"/>
    <col min="5355" max="5355" width="6.85546875" style="751" customWidth="1"/>
    <col min="5356" max="5356" width="24.140625" style="751" customWidth="1"/>
    <col min="5357" max="5357" width="15.42578125" style="751" customWidth="1"/>
    <col min="5358" max="5358" width="15.140625" style="751" customWidth="1"/>
    <col min="5359" max="5359" width="16.28515625" style="751" customWidth="1"/>
    <col min="5360" max="5360" width="2.85546875" style="751" customWidth="1"/>
    <col min="5361" max="5361" width="6.85546875" style="751" customWidth="1"/>
    <col min="5362" max="5362" width="24.140625" style="751" customWidth="1"/>
    <col min="5363" max="5363" width="15.42578125" style="751" customWidth="1"/>
    <col min="5364" max="5364" width="15.140625" style="751" customWidth="1"/>
    <col min="5365" max="5365" width="16.28515625" style="751" customWidth="1"/>
    <col min="5366" max="5366" width="3.42578125" style="751" customWidth="1"/>
    <col min="5367" max="5367" width="6.42578125" style="751" customWidth="1"/>
    <col min="5368" max="5368" width="20" style="751" customWidth="1"/>
    <col min="5369" max="5369" width="16.7109375" style="751" customWidth="1"/>
    <col min="5370" max="5370" width="16.85546875" style="751" customWidth="1"/>
    <col min="5371" max="5371" width="17.140625" style="751" customWidth="1"/>
    <col min="5372" max="5372" width="14.28515625" style="751" customWidth="1"/>
    <col min="5373" max="5373" width="10.5703125" style="751" bestFit="1" customWidth="1"/>
    <col min="5374" max="5374" width="10.5703125" style="751" customWidth="1"/>
    <col min="5375" max="5375" width="10.5703125" style="751" bestFit="1" customWidth="1"/>
    <col min="5376" max="5376" width="12.85546875" style="751" bestFit="1" customWidth="1"/>
    <col min="5377" max="5377" width="9.140625" style="751"/>
    <col min="5378" max="5378" width="18.42578125" style="751" bestFit="1" customWidth="1"/>
    <col min="5379" max="5379" width="10.28515625" style="751" bestFit="1" customWidth="1"/>
    <col min="5380" max="5380" width="15.140625" style="751" customWidth="1"/>
    <col min="5381" max="5381" width="14.28515625" style="751" customWidth="1"/>
    <col min="5382" max="5602" width="9.140625" style="751"/>
    <col min="5603" max="5603" width="5.28515625" style="751" customWidth="1"/>
    <col min="5604" max="5604" width="19.42578125" style="751" customWidth="1"/>
    <col min="5605" max="5605" width="6.28515625" style="751" customWidth="1"/>
    <col min="5606" max="5606" width="22.7109375" style="751" customWidth="1"/>
    <col min="5607" max="5607" width="12.5703125" style="751" customWidth="1"/>
    <col min="5608" max="5608" width="15.28515625" style="751" customWidth="1"/>
    <col min="5609" max="5609" width="15.85546875" style="751" bestFit="1" customWidth="1"/>
    <col min="5610" max="5610" width="19.5703125" style="751" customWidth="1"/>
    <col min="5611" max="5611" width="6.85546875" style="751" customWidth="1"/>
    <col min="5612" max="5612" width="24.140625" style="751" customWidth="1"/>
    <col min="5613" max="5613" width="15.42578125" style="751" customWidth="1"/>
    <col min="5614" max="5614" width="15.140625" style="751" customWidth="1"/>
    <col min="5615" max="5615" width="16.28515625" style="751" customWidth="1"/>
    <col min="5616" max="5616" width="2.85546875" style="751" customWidth="1"/>
    <col min="5617" max="5617" width="6.85546875" style="751" customWidth="1"/>
    <col min="5618" max="5618" width="24.140625" style="751" customWidth="1"/>
    <col min="5619" max="5619" width="15.42578125" style="751" customWidth="1"/>
    <col min="5620" max="5620" width="15.140625" style="751" customWidth="1"/>
    <col min="5621" max="5621" width="16.28515625" style="751" customWidth="1"/>
    <col min="5622" max="5622" width="3.42578125" style="751" customWidth="1"/>
    <col min="5623" max="5623" width="6.42578125" style="751" customWidth="1"/>
    <col min="5624" max="5624" width="20" style="751" customWidth="1"/>
    <col min="5625" max="5625" width="16.7109375" style="751" customWidth="1"/>
    <col min="5626" max="5626" width="16.85546875" style="751" customWidth="1"/>
    <col min="5627" max="5627" width="17.140625" style="751" customWidth="1"/>
    <col min="5628" max="5628" width="14.28515625" style="751" customWidth="1"/>
    <col min="5629" max="5629" width="10.5703125" style="751" bestFit="1" customWidth="1"/>
    <col min="5630" max="5630" width="10.5703125" style="751" customWidth="1"/>
    <col min="5631" max="5631" width="10.5703125" style="751" bestFit="1" customWidth="1"/>
    <col min="5632" max="5632" width="12.85546875" style="751" bestFit="1" customWidth="1"/>
    <col min="5633" max="5633" width="9.140625" style="751"/>
    <col min="5634" max="5634" width="18.42578125" style="751" bestFit="1" customWidth="1"/>
    <col min="5635" max="5635" width="10.28515625" style="751" bestFit="1" customWidth="1"/>
    <col min="5636" max="5636" width="15.140625" style="751" customWidth="1"/>
    <col min="5637" max="5637" width="14.28515625" style="751" customWidth="1"/>
    <col min="5638" max="5858" width="9.140625" style="751"/>
    <col min="5859" max="5859" width="5.28515625" style="751" customWidth="1"/>
    <col min="5860" max="5860" width="19.42578125" style="751" customWidth="1"/>
    <col min="5861" max="5861" width="6.28515625" style="751" customWidth="1"/>
    <col min="5862" max="5862" width="22.7109375" style="751" customWidth="1"/>
    <col min="5863" max="5863" width="12.5703125" style="751" customWidth="1"/>
    <col min="5864" max="5864" width="15.28515625" style="751" customWidth="1"/>
    <col min="5865" max="5865" width="15.85546875" style="751" bestFit="1" customWidth="1"/>
    <col min="5866" max="5866" width="19.5703125" style="751" customWidth="1"/>
    <col min="5867" max="5867" width="6.85546875" style="751" customWidth="1"/>
    <col min="5868" max="5868" width="24.140625" style="751" customWidth="1"/>
    <col min="5869" max="5869" width="15.42578125" style="751" customWidth="1"/>
    <col min="5870" max="5870" width="15.140625" style="751" customWidth="1"/>
    <col min="5871" max="5871" width="16.28515625" style="751" customWidth="1"/>
    <col min="5872" max="5872" width="2.85546875" style="751" customWidth="1"/>
    <col min="5873" max="5873" width="6.85546875" style="751" customWidth="1"/>
    <col min="5874" max="5874" width="24.140625" style="751" customWidth="1"/>
    <col min="5875" max="5875" width="15.42578125" style="751" customWidth="1"/>
    <col min="5876" max="5876" width="15.140625" style="751" customWidth="1"/>
    <col min="5877" max="5877" width="16.28515625" style="751" customWidth="1"/>
    <col min="5878" max="5878" width="3.42578125" style="751" customWidth="1"/>
    <col min="5879" max="5879" width="6.42578125" style="751" customWidth="1"/>
    <col min="5880" max="5880" width="20" style="751" customWidth="1"/>
    <col min="5881" max="5881" width="16.7109375" style="751" customWidth="1"/>
    <col min="5882" max="5882" width="16.85546875" style="751" customWidth="1"/>
    <col min="5883" max="5883" width="17.140625" style="751" customWidth="1"/>
    <col min="5884" max="5884" width="14.28515625" style="751" customWidth="1"/>
    <col min="5885" max="5885" width="10.5703125" style="751" bestFit="1" customWidth="1"/>
    <col min="5886" max="5886" width="10.5703125" style="751" customWidth="1"/>
    <col min="5887" max="5887" width="10.5703125" style="751" bestFit="1" customWidth="1"/>
    <col min="5888" max="5888" width="12.85546875" style="751" bestFit="1" customWidth="1"/>
    <col min="5889" max="5889" width="9.140625" style="751"/>
    <col min="5890" max="5890" width="18.42578125" style="751" bestFit="1" customWidth="1"/>
    <col min="5891" max="5891" width="10.28515625" style="751" bestFit="1" customWidth="1"/>
    <col min="5892" max="5892" width="15.140625" style="751" customWidth="1"/>
    <col min="5893" max="5893" width="14.28515625" style="751" customWidth="1"/>
    <col min="5894" max="6114" width="9.140625" style="751"/>
    <col min="6115" max="6115" width="5.28515625" style="751" customWidth="1"/>
    <col min="6116" max="6116" width="19.42578125" style="751" customWidth="1"/>
    <col min="6117" max="6117" width="6.28515625" style="751" customWidth="1"/>
    <col min="6118" max="6118" width="22.7109375" style="751" customWidth="1"/>
    <col min="6119" max="6119" width="12.5703125" style="751" customWidth="1"/>
    <col min="6120" max="6120" width="15.28515625" style="751" customWidth="1"/>
    <col min="6121" max="6121" width="15.85546875" style="751" bestFit="1" customWidth="1"/>
    <col min="6122" max="6122" width="19.5703125" style="751" customWidth="1"/>
    <col min="6123" max="6123" width="6.85546875" style="751" customWidth="1"/>
    <col min="6124" max="6124" width="24.140625" style="751" customWidth="1"/>
    <col min="6125" max="6125" width="15.42578125" style="751" customWidth="1"/>
    <col min="6126" max="6126" width="15.140625" style="751" customWidth="1"/>
    <col min="6127" max="6127" width="16.28515625" style="751" customWidth="1"/>
    <col min="6128" max="6128" width="2.85546875" style="751" customWidth="1"/>
    <col min="6129" max="6129" width="6.85546875" style="751" customWidth="1"/>
    <col min="6130" max="6130" width="24.140625" style="751" customWidth="1"/>
    <col min="6131" max="6131" width="15.42578125" style="751" customWidth="1"/>
    <col min="6132" max="6132" width="15.140625" style="751" customWidth="1"/>
    <col min="6133" max="6133" width="16.28515625" style="751" customWidth="1"/>
    <col min="6134" max="6134" width="3.42578125" style="751" customWidth="1"/>
    <col min="6135" max="6135" width="6.42578125" style="751" customWidth="1"/>
    <col min="6136" max="6136" width="20" style="751" customWidth="1"/>
    <col min="6137" max="6137" width="16.7109375" style="751" customWidth="1"/>
    <col min="6138" max="6138" width="16.85546875" style="751" customWidth="1"/>
    <col min="6139" max="6139" width="17.140625" style="751" customWidth="1"/>
    <col min="6140" max="6140" width="14.28515625" style="751" customWidth="1"/>
    <col min="6141" max="6141" width="10.5703125" style="751" bestFit="1" customWidth="1"/>
    <col min="6142" max="6142" width="10.5703125" style="751" customWidth="1"/>
    <col min="6143" max="6143" width="10.5703125" style="751" bestFit="1" customWidth="1"/>
    <col min="6144" max="6144" width="12.85546875" style="751" bestFit="1" customWidth="1"/>
    <col min="6145" max="6145" width="9.140625" style="751"/>
    <col min="6146" max="6146" width="18.42578125" style="751" bestFit="1" customWidth="1"/>
    <col min="6147" max="6147" width="10.28515625" style="751" bestFit="1" customWidth="1"/>
    <col min="6148" max="6148" width="15.140625" style="751" customWidth="1"/>
    <col min="6149" max="6149" width="14.28515625" style="751" customWidth="1"/>
    <col min="6150" max="6370" width="9.140625" style="751"/>
    <col min="6371" max="6371" width="5.28515625" style="751" customWidth="1"/>
    <col min="6372" max="6372" width="19.42578125" style="751" customWidth="1"/>
    <col min="6373" max="6373" width="6.28515625" style="751" customWidth="1"/>
    <col min="6374" max="6374" width="22.7109375" style="751" customWidth="1"/>
    <col min="6375" max="6375" width="12.5703125" style="751" customWidth="1"/>
    <col min="6376" max="6376" width="15.28515625" style="751" customWidth="1"/>
    <col min="6377" max="6377" width="15.85546875" style="751" bestFit="1" customWidth="1"/>
    <col min="6378" max="6378" width="19.5703125" style="751" customWidth="1"/>
    <col min="6379" max="6379" width="6.85546875" style="751" customWidth="1"/>
    <col min="6380" max="6380" width="24.140625" style="751" customWidth="1"/>
    <col min="6381" max="6381" width="15.42578125" style="751" customWidth="1"/>
    <col min="6382" max="6382" width="15.140625" style="751" customWidth="1"/>
    <col min="6383" max="6383" width="16.28515625" style="751" customWidth="1"/>
    <col min="6384" max="6384" width="2.85546875" style="751" customWidth="1"/>
    <col min="6385" max="6385" width="6.85546875" style="751" customWidth="1"/>
    <col min="6386" max="6386" width="24.140625" style="751" customWidth="1"/>
    <col min="6387" max="6387" width="15.42578125" style="751" customWidth="1"/>
    <col min="6388" max="6388" width="15.140625" style="751" customWidth="1"/>
    <col min="6389" max="6389" width="16.28515625" style="751" customWidth="1"/>
    <col min="6390" max="6390" width="3.42578125" style="751" customWidth="1"/>
    <col min="6391" max="6391" width="6.42578125" style="751" customWidth="1"/>
    <col min="6392" max="6392" width="20" style="751" customWidth="1"/>
    <col min="6393" max="6393" width="16.7109375" style="751" customWidth="1"/>
    <col min="6394" max="6394" width="16.85546875" style="751" customWidth="1"/>
    <col min="6395" max="6395" width="17.140625" style="751" customWidth="1"/>
    <col min="6396" max="6396" width="14.28515625" style="751" customWidth="1"/>
    <col min="6397" max="6397" width="10.5703125" style="751" bestFit="1" customWidth="1"/>
    <col min="6398" max="6398" width="10.5703125" style="751" customWidth="1"/>
    <col min="6399" max="6399" width="10.5703125" style="751" bestFit="1" customWidth="1"/>
    <col min="6400" max="6400" width="12.85546875" style="751" bestFit="1" customWidth="1"/>
    <col min="6401" max="6401" width="9.140625" style="751"/>
    <col min="6402" max="6402" width="18.42578125" style="751" bestFit="1" customWidth="1"/>
    <col min="6403" max="6403" width="10.28515625" style="751" bestFit="1" customWidth="1"/>
    <col min="6404" max="6404" width="15.140625" style="751" customWidth="1"/>
    <col min="6405" max="6405" width="14.28515625" style="751" customWidth="1"/>
    <col min="6406" max="6626" width="9.140625" style="751"/>
    <col min="6627" max="6627" width="5.28515625" style="751" customWidth="1"/>
    <col min="6628" max="6628" width="19.42578125" style="751" customWidth="1"/>
    <col min="6629" max="6629" width="6.28515625" style="751" customWidth="1"/>
    <col min="6630" max="6630" width="22.7109375" style="751" customWidth="1"/>
    <col min="6631" max="6631" width="12.5703125" style="751" customWidth="1"/>
    <col min="6632" max="6632" width="15.28515625" style="751" customWidth="1"/>
    <col min="6633" max="6633" width="15.85546875" style="751" bestFit="1" customWidth="1"/>
    <col min="6634" max="6634" width="19.5703125" style="751" customWidth="1"/>
    <col min="6635" max="6635" width="6.85546875" style="751" customWidth="1"/>
    <col min="6636" max="6636" width="24.140625" style="751" customWidth="1"/>
    <col min="6637" max="6637" width="15.42578125" style="751" customWidth="1"/>
    <col min="6638" max="6638" width="15.140625" style="751" customWidth="1"/>
    <col min="6639" max="6639" width="16.28515625" style="751" customWidth="1"/>
    <col min="6640" max="6640" width="2.85546875" style="751" customWidth="1"/>
    <col min="6641" max="6641" width="6.85546875" style="751" customWidth="1"/>
    <col min="6642" max="6642" width="24.140625" style="751" customWidth="1"/>
    <col min="6643" max="6643" width="15.42578125" style="751" customWidth="1"/>
    <col min="6644" max="6644" width="15.140625" style="751" customWidth="1"/>
    <col min="6645" max="6645" width="16.28515625" style="751" customWidth="1"/>
    <col min="6646" max="6646" width="3.42578125" style="751" customWidth="1"/>
    <col min="6647" max="6647" width="6.42578125" style="751" customWidth="1"/>
    <col min="6648" max="6648" width="20" style="751" customWidth="1"/>
    <col min="6649" max="6649" width="16.7109375" style="751" customWidth="1"/>
    <col min="6650" max="6650" width="16.85546875" style="751" customWidth="1"/>
    <col min="6651" max="6651" width="17.140625" style="751" customWidth="1"/>
    <col min="6652" max="6652" width="14.28515625" style="751" customWidth="1"/>
    <col min="6653" max="6653" width="10.5703125" style="751" bestFit="1" customWidth="1"/>
    <col min="6654" max="6654" width="10.5703125" style="751" customWidth="1"/>
    <col min="6655" max="6655" width="10.5703125" style="751" bestFit="1" customWidth="1"/>
    <col min="6656" max="6656" width="12.85546875" style="751" bestFit="1" customWidth="1"/>
    <col min="6657" max="6657" width="9.140625" style="751"/>
    <col min="6658" max="6658" width="18.42578125" style="751" bestFit="1" customWidth="1"/>
    <col min="6659" max="6659" width="10.28515625" style="751" bestFit="1" customWidth="1"/>
    <col min="6660" max="6660" width="15.140625" style="751" customWidth="1"/>
    <col min="6661" max="6661" width="14.28515625" style="751" customWidth="1"/>
    <col min="6662" max="6882" width="9.140625" style="751"/>
    <col min="6883" max="6883" width="5.28515625" style="751" customWidth="1"/>
    <col min="6884" max="6884" width="19.42578125" style="751" customWidth="1"/>
    <col min="6885" max="6885" width="6.28515625" style="751" customWidth="1"/>
    <col min="6886" max="6886" width="22.7109375" style="751" customWidth="1"/>
    <col min="6887" max="6887" width="12.5703125" style="751" customWidth="1"/>
    <col min="6888" max="6888" width="15.28515625" style="751" customWidth="1"/>
    <col min="6889" max="6889" width="15.85546875" style="751" bestFit="1" customWidth="1"/>
    <col min="6890" max="6890" width="19.5703125" style="751" customWidth="1"/>
    <col min="6891" max="6891" width="6.85546875" style="751" customWidth="1"/>
    <col min="6892" max="6892" width="24.140625" style="751" customWidth="1"/>
    <col min="6893" max="6893" width="15.42578125" style="751" customWidth="1"/>
    <col min="6894" max="6894" width="15.140625" style="751" customWidth="1"/>
    <col min="6895" max="6895" width="16.28515625" style="751" customWidth="1"/>
    <col min="6896" max="6896" width="2.85546875" style="751" customWidth="1"/>
    <col min="6897" max="6897" width="6.85546875" style="751" customWidth="1"/>
    <col min="6898" max="6898" width="24.140625" style="751" customWidth="1"/>
    <col min="6899" max="6899" width="15.42578125" style="751" customWidth="1"/>
    <col min="6900" max="6900" width="15.140625" style="751" customWidth="1"/>
    <col min="6901" max="6901" width="16.28515625" style="751" customWidth="1"/>
    <col min="6902" max="6902" width="3.42578125" style="751" customWidth="1"/>
    <col min="6903" max="6903" width="6.42578125" style="751" customWidth="1"/>
    <col min="6904" max="6904" width="20" style="751" customWidth="1"/>
    <col min="6905" max="6905" width="16.7109375" style="751" customWidth="1"/>
    <col min="6906" max="6906" width="16.85546875" style="751" customWidth="1"/>
    <col min="6907" max="6907" width="17.140625" style="751" customWidth="1"/>
    <col min="6908" max="6908" width="14.28515625" style="751" customWidth="1"/>
    <col min="6909" max="6909" width="10.5703125" style="751" bestFit="1" customWidth="1"/>
    <col min="6910" max="6910" width="10.5703125" style="751" customWidth="1"/>
    <col min="6911" max="6911" width="10.5703125" style="751" bestFit="1" customWidth="1"/>
    <col min="6912" max="6912" width="12.85546875" style="751" bestFit="1" customWidth="1"/>
    <col min="6913" max="6913" width="9.140625" style="751"/>
    <col min="6914" max="6914" width="18.42578125" style="751" bestFit="1" customWidth="1"/>
    <col min="6915" max="6915" width="10.28515625" style="751" bestFit="1" customWidth="1"/>
    <col min="6916" max="6916" width="15.140625" style="751" customWidth="1"/>
    <col min="6917" max="6917" width="14.28515625" style="751" customWidth="1"/>
    <col min="6918" max="7138" width="9.140625" style="751"/>
    <col min="7139" max="7139" width="5.28515625" style="751" customWidth="1"/>
    <col min="7140" max="7140" width="19.42578125" style="751" customWidth="1"/>
    <col min="7141" max="7141" width="6.28515625" style="751" customWidth="1"/>
    <col min="7142" max="7142" width="22.7109375" style="751" customWidth="1"/>
    <col min="7143" max="7143" width="12.5703125" style="751" customWidth="1"/>
    <col min="7144" max="7144" width="15.28515625" style="751" customWidth="1"/>
    <col min="7145" max="7145" width="15.85546875" style="751" bestFit="1" customWidth="1"/>
    <col min="7146" max="7146" width="19.5703125" style="751" customWidth="1"/>
    <col min="7147" max="7147" width="6.85546875" style="751" customWidth="1"/>
    <col min="7148" max="7148" width="24.140625" style="751" customWidth="1"/>
    <col min="7149" max="7149" width="15.42578125" style="751" customWidth="1"/>
    <col min="7150" max="7150" width="15.140625" style="751" customWidth="1"/>
    <col min="7151" max="7151" width="16.28515625" style="751" customWidth="1"/>
    <col min="7152" max="7152" width="2.85546875" style="751" customWidth="1"/>
    <col min="7153" max="7153" width="6.85546875" style="751" customWidth="1"/>
    <col min="7154" max="7154" width="24.140625" style="751" customWidth="1"/>
    <col min="7155" max="7155" width="15.42578125" style="751" customWidth="1"/>
    <col min="7156" max="7156" width="15.140625" style="751" customWidth="1"/>
    <col min="7157" max="7157" width="16.28515625" style="751" customWidth="1"/>
    <col min="7158" max="7158" width="3.42578125" style="751" customWidth="1"/>
    <col min="7159" max="7159" width="6.42578125" style="751" customWidth="1"/>
    <col min="7160" max="7160" width="20" style="751" customWidth="1"/>
    <col min="7161" max="7161" width="16.7109375" style="751" customWidth="1"/>
    <col min="7162" max="7162" width="16.85546875" style="751" customWidth="1"/>
    <col min="7163" max="7163" width="17.140625" style="751" customWidth="1"/>
    <col min="7164" max="7164" width="14.28515625" style="751" customWidth="1"/>
    <col min="7165" max="7165" width="10.5703125" style="751" bestFit="1" customWidth="1"/>
    <col min="7166" max="7166" width="10.5703125" style="751" customWidth="1"/>
    <col min="7167" max="7167" width="10.5703125" style="751" bestFit="1" customWidth="1"/>
    <col min="7168" max="7168" width="12.85546875" style="751" bestFit="1" customWidth="1"/>
    <col min="7169" max="7169" width="9.140625" style="751"/>
    <col min="7170" max="7170" width="18.42578125" style="751" bestFit="1" customWidth="1"/>
    <col min="7171" max="7171" width="10.28515625" style="751" bestFit="1" customWidth="1"/>
    <col min="7172" max="7172" width="15.140625" style="751" customWidth="1"/>
    <col min="7173" max="7173" width="14.28515625" style="751" customWidth="1"/>
    <col min="7174" max="7394" width="9.140625" style="751"/>
    <col min="7395" max="7395" width="5.28515625" style="751" customWidth="1"/>
    <col min="7396" max="7396" width="19.42578125" style="751" customWidth="1"/>
    <col min="7397" max="7397" width="6.28515625" style="751" customWidth="1"/>
    <col min="7398" max="7398" width="22.7109375" style="751" customWidth="1"/>
    <col min="7399" max="7399" width="12.5703125" style="751" customWidth="1"/>
    <col min="7400" max="7400" width="15.28515625" style="751" customWidth="1"/>
    <col min="7401" max="7401" width="15.85546875" style="751" bestFit="1" customWidth="1"/>
    <col min="7402" max="7402" width="19.5703125" style="751" customWidth="1"/>
    <col min="7403" max="7403" width="6.85546875" style="751" customWidth="1"/>
    <col min="7404" max="7404" width="24.140625" style="751" customWidth="1"/>
    <col min="7405" max="7405" width="15.42578125" style="751" customWidth="1"/>
    <col min="7406" max="7406" width="15.140625" style="751" customWidth="1"/>
    <col min="7407" max="7407" width="16.28515625" style="751" customWidth="1"/>
    <col min="7408" max="7408" width="2.85546875" style="751" customWidth="1"/>
    <col min="7409" max="7409" width="6.85546875" style="751" customWidth="1"/>
    <col min="7410" max="7410" width="24.140625" style="751" customWidth="1"/>
    <col min="7411" max="7411" width="15.42578125" style="751" customWidth="1"/>
    <col min="7412" max="7412" width="15.140625" style="751" customWidth="1"/>
    <col min="7413" max="7413" width="16.28515625" style="751" customWidth="1"/>
    <col min="7414" max="7414" width="3.42578125" style="751" customWidth="1"/>
    <col min="7415" max="7415" width="6.42578125" style="751" customWidth="1"/>
    <col min="7416" max="7416" width="20" style="751" customWidth="1"/>
    <col min="7417" max="7417" width="16.7109375" style="751" customWidth="1"/>
    <col min="7418" max="7418" width="16.85546875" style="751" customWidth="1"/>
    <col min="7419" max="7419" width="17.140625" style="751" customWidth="1"/>
    <col min="7420" max="7420" width="14.28515625" style="751" customWidth="1"/>
    <col min="7421" max="7421" width="10.5703125" style="751" bestFit="1" customWidth="1"/>
    <col min="7422" max="7422" width="10.5703125" style="751" customWidth="1"/>
    <col min="7423" max="7423" width="10.5703125" style="751" bestFit="1" customWidth="1"/>
    <col min="7424" max="7424" width="12.85546875" style="751" bestFit="1" customWidth="1"/>
    <col min="7425" max="7425" width="9.140625" style="751"/>
    <col min="7426" max="7426" width="18.42578125" style="751" bestFit="1" customWidth="1"/>
    <col min="7427" max="7427" width="10.28515625" style="751" bestFit="1" customWidth="1"/>
    <col min="7428" max="7428" width="15.140625" style="751" customWidth="1"/>
    <col min="7429" max="7429" width="14.28515625" style="751" customWidth="1"/>
    <col min="7430" max="7650" width="9.140625" style="751"/>
    <col min="7651" max="7651" width="5.28515625" style="751" customWidth="1"/>
    <col min="7652" max="7652" width="19.42578125" style="751" customWidth="1"/>
    <col min="7653" max="7653" width="6.28515625" style="751" customWidth="1"/>
    <col min="7654" max="7654" width="22.7109375" style="751" customWidth="1"/>
    <col min="7655" max="7655" width="12.5703125" style="751" customWidth="1"/>
    <col min="7656" max="7656" width="15.28515625" style="751" customWidth="1"/>
    <col min="7657" max="7657" width="15.85546875" style="751" bestFit="1" customWidth="1"/>
    <col min="7658" max="7658" width="19.5703125" style="751" customWidth="1"/>
    <col min="7659" max="7659" width="6.85546875" style="751" customWidth="1"/>
    <col min="7660" max="7660" width="24.140625" style="751" customWidth="1"/>
    <col min="7661" max="7661" width="15.42578125" style="751" customWidth="1"/>
    <col min="7662" max="7662" width="15.140625" style="751" customWidth="1"/>
    <col min="7663" max="7663" width="16.28515625" style="751" customWidth="1"/>
    <col min="7664" max="7664" width="2.85546875" style="751" customWidth="1"/>
    <col min="7665" max="7665" width="6.85546875" style="751" customWidth="1"/>
    <col min="7666" max="7666" width="24.140625" style="751" customWidth="1"/>
    <col min="7667" max="7667" width="15.42578125" style="751" customWidth="1"/>
    <col min="7668" max="7668" width="15.140625" style="751" customWidth="1"/>
    <col min="7669" max="7669" width="16.28515625" style="751" customWidth="1"/>
    <col min="7670" max="7670" width="3.42578125" style="751" customWidth="1"/>
    <col min="7671" max="7671" width="6.42578125" style="751" customWidth="1"/>
    <col min="7672" max="7672" width="20" style="751" customWidth="1"/>
    <col min="7673" max="7673" width="16.7109375" style="751" customWidth="1"/>
    <col min="7674" max="7674" width="16.85546875" style="751" customWidth="1"/>
    <col min="7675" max="7675" width="17.140625" style="751" customWidth="1"/>
    <col min="7676" max="7676" width="14.28515625" style="751" customWidth="1"/>
    <col min="7677" max="7677" width="10.5703125" style="751" bestFit="1" customWidth="1"/>
    <col min="7678" max="7678" width="10.5703125" style="751" customWidth="1"/>
    <col min="7679" max="7679" width="10.5703125" style="751" bestFit="1" customWidth="1"/>
    <col min="7680" max="7680" width="12.85546875" style="751" bestFit="1" customWidth="1"/>
    <col min="7681" max="7681" width="9.140625" style="751"/>
    <col min="7682" max="7682" width="18.42578125" style="751" bestFit="1" customWidth="1"/>
    <col min="7683" max="7683" width="10.28515625" style="751" bestFit="1" customWidth="1"/>
    <col min="7684" max="7684" width="15.140625" style="751" customWidth="1"/>
    <col min="7685" max="7685" width="14.28515625" style="751" customWidth="1"/>
    <col min="7686" max="7906" width="9.140625" style="751"/>
    <col min="7907" max="7907" width="5.28515625" style="751" customWidth="1"/>
    <col min="7908" max="7908" width="19.42578125" style="751" customWidth="1"/>
    <col min="7909" max="7909" width="6.28515625" style="751" customWidth="1"/>
    <col min="7910" max="7910" width="22.7109375" style="751" customWidth="1"/>
    <col min="7911" max="7911" width="12.5703125" style="751" customWidth="1"/>
    <col min="7912" max="7912" width="15.28515625" style="751" customWidth="1"/>
    <col min="7913" max="7913" width="15.85546875" style="751" bestFit="1" customWidth="1"/>
    <col min="7914" max="7914" width="19.5703125" style="751" customWidth="1"/>
    <col min="7915" max="7915" width="6.85546875" style="751" customWidth="1"/>
    <col min="7916" max="7916" width="24.140625" style="751" customWidth="1"/>
    <col min="7917" max="7917" width="15.42578125" style="751" customWidth="1"/>
    <col min="7918" max="7918" width="15.140625" style="751" customWidth="1"/>
    <col min="7919" max="7919" width="16.28515625" style="751" customWidth="1"/>
    <col min="7920" max="7920" width="2.85546875" style="751" customWidth="1"/>
    <col min="7921" max="7921" width="6.85546875" style="751" customWidth="1"/>
    <col min="7922" max="7922" width="24.140625" style="751" customWidth="1"/>
    <col min="7923" max="7923" width="15.42578125" style="751" customWidth="1"/>
    <col min="7924" max="7924" width="15.140625" style="751" customWidth="1"/>
    <col min="7925" max="7925" width="16.28515625" style="751" customWidth="1"/>
    <col min="7926" max="7926" width="3.42578125" style="751" customWidth="1"/>
    <col min="7927" max="7927" width="6.42578125" style="751" customWidth="1"/>
    <col min="7928" max="7928" width="20" style="751" customWidth="1"/>
    <col min="7929" max="7929" width="16.7109375" style="751" customWidth="1"/>
    <col min="7930" max="7930" width="16.85546875" style="751" customWidth="1"/>
    <col min="7931" max="7931" width="17.140625" style="751" customWidth="1"/>
    <col min="7932" max="7932" width="14.28515625" style="751" customWidth="1"/>
    <col min="7933" max="7933" width="10.5703125" style="751" bestFit="1" customWidth="1"/>
    <col min="7934" max="7934" width="10.5703125" style="751" customWidth="1"/>
    <col min="7935" max="7935" width="10.5703125" style="751" bestFit="1" customWidth="1"/>
    <col min="7936" max="7936" width="12.85546875" style="751" bestFit="1" customWidth="1"/>
    <col min="7937" max="7937" width="9.140625" style="751"/>
    <col min="7938" max="7938" width="18.42578125" style="751" bestFit="1" customWidth="1"/>
    <col min="7939" max="7939" width="10.28515625" style="751" bestFit="1" customWidth="1"/>
    <col min="7940" max="7940" width="15.140625" style="751" customWidth="1"/>
    <col min="7941" max="7941" width="14.28515625" style="751" customWidth="1"/>
    <col min="7942" max="8162" width="9.140625" style="751"/>
    <col min="8163" max="8163" width="5.28515625" style="751" customWidth="1"/>
    <col min="8164" max="8164" width="19.42578125" style="751" customWidth="1"/>
    <col min="8165" max="8165" width="6.28515625" style="751" customWidth="1"/>
    <col min="8166" max="8166" width="22.7109375" style="751" customWidth="1"/>
    <col min="8167" max="8167" width="12.5703125" style="751" customWidth="1"/>
    <col min="8168" max="8168" width="15.28515625" style="751" customWidth="1"/>
    <col min="8169" max="8169" width="15.85546875" style="751" bestFit="1" customWidth="1"/>
    <col min="8170" max="8170" width="19.5703125" style="751" customWidth="1"/>
    <col min="8171" max="8171" width="6.85546875" style="751" customWidth="1"/>
    <col min="8172" max="8172" width="24.140625" style="751" customWidth="1"/>
    <col min="8173" max="8173" width="15.42578125" style="751" customWidth="1"/>
    <col min="8174" max="8174" width="15.140625" style="751" customWidth="1"/>
    <col min="8175" max="8175" width="16.28515625" style="751" customWidth="1"/>
    <col min="8176" max="8176" width="2.85546875" style="751" customWidth="1"/>
    <col min="8177" max="8177" width="6.85546875" style="751" customWidth="1"/>
    <col min="8178" max="8178" width="24.140625" style="751" customWidth="1"/>
    <col min="8179" max="8179" width="15.42578125" style="751" customWidth="1"/>
    <col min="8180" max="8180" width="15.140625" style="751" customWidth="1"/>
    <col min="8181" max="8181" width="16.28515625" style="751" customWidth="1"/>
    <col min="8182" max="8182" width="3.42578125" style="751" customWidth="1"/>
    <col min="8183" max="8183" width="6.42578125" style="751" customWidth="1"/>
    <col min="8184" max="8184" width="20" style="751" customWidth="1"/>
    <col min="8185" max="8185" width="16.7109375" style="751" customWidth="1"/>
    <col min="8186" max="8186" width="16.85546875" style="751" customWidth="1"/>
    <col min="8187" max="8187" width="17.140625" style="751" customWidth="1"/>
    <col min="8188" max="8188" width="14.28515625" style="751" customWidth="1"/>
    <col min="8189" max="8189" width="10.5703125" style="751" bestFit="1" customWidth="1"/>
    <col min="8190" max="8190" width="10.5703125" style="751" customWidth="1"/>
    <col min="8191" max="8191" width="10.5703125" style="751" bestFit="1" customWidth="1"/>
    <col min="8192" max="8192" width="12.85546875" style="751" bestFit="1" customWidth="1"/>
    <col min="8193" max="8193" width="9.140625" style="751"/>
    <col min="8194" max="8194" width="18.42578125" style="751" bestFit="1" customWidth="1"/>
    <col min="8195" max="8195" width="10.28515625" style="751" bestFit="1" customWidth="1"/>
    <col min="8196" max="8196" width="15.140625" style="751" customWidth="1"/>
    <col min="8197" max="8197" width="14.28515625" style="751" customWidth="1"/>
    <col min="8198" max="8418" width="9.140625" style="751"/>
    <col min="8419" max="8419" width="5.28515625" style="751" customWidth="1"/>
    <col min="8420" max="8420" width="19.42578125" style="751" customWidth="1"/>
    <col min="8421" max="8421" width="6.28515625" style="751" customWidth="1"/>
    <col min="8422" max="8422" width="22.7109375" style="751" customWidth="1"/>
    <col min="8423" max="8423" width="12.5703125" style="751" customWidth="1"/>
    <col min="8424" max="8424" width="15.28515625" style="751" customWidth="1"/>
    <col min="8425" max="8425" width="15.85546875" style="751" bestFit="1" customWidth="1"/>
    <col min="8426" max="8426" width="19.5703125" style="751" customWidth="1"/>
    <col min="8427" max="8427" width="6.85546875" style="751" customWidth="1"/>
    <col min="8428" max="8428" width="24.140625" style="751" customWidth="1"/>
    <col min="8429" max="8429" width="15.42578125" style="751" customWidth="1"/>
    <col min="8430" max="8430" width="15.140625" style="751" customWidth="1"/>
    <col min="8431" max="8431" width="16.28515625" style="751" customWidth="1"/>
    <col min="8432" max="8432" width="2.85546875" style="751" customWidth="1"/>
    <col min="8433" max="8433" width="6.85546875" style="751" customWidth="1"/>
    <col min="8434" max="8434" width="24.140625" style="751" customWidth="1"/>
    <col min="8435" max="8435" width="15.42578125" style="751" customWidth="1"/>
    <col min="8436" max="8436" width="15.140625" style="751" customWidth="1"/>
    <col min="8437" max="8437" width="16.28515625" style="751" customWidth="1"/>
    <col min="8438" max="8438" width="3.42578125" style="751" customWidth="1"/>
    <col min="8439" max="8439" width="6.42578125" style="751" customWidth="1"/>
    <col min="8440" max="8440" width="20" style="751" customWidth="1"/>
    <col min="8441" max="8441" width="16.7109375" style="751" customWidth="1"/>
    <col min="8442" max="8442" width="16.85546875" style="751" customWidth="1"/>
    <col min="8443" max="8443" width="17.140625" style="751" customWidth="1"/>
    <col min="8444" max="8444" width="14.28515625" style="751" customWidth="1"/>
    <col min="8445" max="8445" width="10.5703125" style="751" bestFit="1" customWidth="1"/>
    <col min="8446" max="8446" width="10.5703125" style="751" customWidth="1"/>
    <col min="8447" max="8447" width="10.5703125" style="751" bestFit="1" customWidth="1"/>
    <col min="8448" max="8448" width="12.85546875" style="751" bestFit="1" customWidth="1"/>
    <col min="8449" max="8449" width="9.140625" style="751"/>
    <col min="8450" max="8450" width="18.42578125" style="751" bestFit="1" customWidth="1"/>
    <col min="8451" max="8451" width="10.28515625" style="751" bestFit="1" customWidth="1"/>
    <col min="8452" max="8452" width="15.140625" style="751" customWidth="1"/>
    <col min="8453" max="8453" width="14.28515625" style="751" customWidth="1"/>
    <col min="8454" max="8674" width="9.140625" style="751"/>
    <col min="8675" max="8675" width="5.28515625" style="751" customWidth="1"/>
    <col min="8676" max="8676" width="19.42578125" style="751" customWidth="1"/>
    <col min="8677" max="8677" width="6.28515625" style="751" customWidth="1"/>
    <col min="8678" max="8678" width="22.7109375" style="751" customWidth="1"/>
    <col min="8679" max="8679" width="12.5703125" style="751" customWidth="1"/>
    <col min="8680" max="8680" width="15.28515625" style="751" customWidth="1"/>
    <col min="8681" max="8681" width="15.85546875" style="751" bestFit="1" customWidth="1"/>
    <col min="8682" max="8682" width="19.5703125" style="751" customWidth="1"/>
    <col min="8683" max="8683" width="6.85546875" style="751" customWidth="1"/>
    <col min="8684" max="8684" width="24.140625" style="751" customWidth="1"/>
    <col min="8685" max="8685" width="15.42578125" style="751" customWidth="1"/>
    <col min="8686" max="8686" width="15.140625" style="751" customWidth="1"/>
    <col min="8687" max="8687" width="16.28515625" style="751" customWidth="1"/>
    <col min="8688" max="8688" width="2.85546875" style="751" customWidth="1"/>
    <col min="8689" max="8689" width="6.85546875" style="751" customWidth="1"/>
    <col min="8690" max="8690" width="24.140625" style="751" customWidth="1"/>
    <col min="8691" max="8691" width="15.42578125" style="751" customWidth="1"/>
    <col min="8692" max="8692" width="15.140625" style="751" customWidth="1"/>
    <col min="8693" max="8693" width="16.28515625" style="751" customWidth="1"/>
    <col min="8694" max="8694" width="3.42578125" style="751" customWidth="1"/>
    <col min="8695" max="8695" width="6.42578125" style="751" customWidth="1"/>
    <col min="8696" max="8696" width="20" style="751" customWidth="1"/>
    <col min="8697" max="8697" width="16.7109375" style="751" customWidth="1"/>
    <col min="8698" max="8698" width="16.85546875" style="751" customWidth="1"/>
    <col min="8699" max="8699" width="17.140625" style="751" customWidth="1"/>
    <col min="8700" max="8700" width="14.28515625" style="751" customWidth="1"/>
    <col min="8701" max="8701" width="10.5703125" style="751" bestFit="1" customWidth="1"/>
    <col min="8702" max="8702" width="10.5703125" style="751" customWidth="1"/>
    <col min="8703" max="8703" width="10.5703125" style="751" bestFit="1" customWidth="1"/>
    <col min="8704" max="8704" width="12.85546875" style="751" bestFit="1" customWidth="1"/>
    <col min="8705" max="8705" width="9.140625" style="751"/>
    <col min="8706" max="8706" width="18.42578125" style="751" bestFit="1" customWidth="1"/>
    <col min="8707" max="8707" width="10.28515625" style="751" bestFit="1" customWidth="1"/>
    <col min="8708" max="8708" width="15.140625" style="751" customWidth="1"/>
    <col min="8709" max="8709" width="14.28515625" style="751" customWidth="1"/>
    <col min="8710" max="8930" width="9.140625" style="751"/>
    <col min="8931" max="8931" width="5.28515625" style="751" customWidth="1"/>
    <col min="8932" max="8932" width="19.42578125" style="751" customWidth="1"/>
    <col min="8933" max="8933" width="6.28515625" style="751" customWidth="1"/>
    <col min="8934" max="8934" width="22.7109375" style="751" customWidth="1"/>
    <col min="8935" max="8935" width="12.5703125" style="751" customWidth="1"/>
    <col min="8936" max="8936" width="15.28515625" style="751" customWidth="1"/>
    <col min="8937" max="8937" width="15.85546875" style="751" bestFit="1" customWidth="1"/>
    <col min="8938" max="8938" width="19.5703125" style="751" customWidth="1"/>
    <col min="8939" max="8939" width="6.85546875" style="751" customWidth="1"/>
    <col min="8940" max="8940" width="24.140625" style="751" customWidth="1"/>
    <col min="8941" max="8941" width="15.42578125" style="751" customWidth="1"/>
    <col min="8942" max="8942" width="15.140625" style="751" customWidth="1"/>
    <col min="8943" max="8943" width="16.28515625" style="751" customWidth="1"/>
    <col min="8944" max="8944" width="2.85546875" style="751" customWidth="1"/>
    <col min="8945" max="8945" width="6.85546875" style="751" customWidth="1"/>
    <col min="8946" max="8946" width="24.140625" style="751" customWidth="1"/>
    <col min="8947" max="8947" width="15.42578125" style="751" customWidth="1"/>
    <col min="8948" max="8948" width="15.140625" style="751" customWidth="1"/>
    <col min="8949" max="8949" width="16.28515625" style="751" customWidth="1"/>
    <col min="8950" max="8950" width="3.42578125" style="751" customWidth="1"/>
    <col min="8951" max="8951" width="6.42578125" style="751" customWidth="1"/>
    <col min="8952" max="8952" width="20" style="751" customWidth="1"/>
    <col min="8953" max="8953" width="16.7109375" style="751" customWidth="1"/>
    <col min="8954" max="8954" width="16.85546875" style="751" customWidth="1"/>
    <col min="8955" max="8955" width="17.140625" style="751" customWidth="1"/>
    <col min="8956" max="8956" width="14.28515625" style="751" customWidth="1"/>
    <col min="8957" max="8957" width="10.5703125" style="751" bestFit="1" customWidth="1"/>
    <col min="8958" max="8958" width="10.5703125" style="751" customWidth="1"/>
    <col min="8959" max="8959" width="10.5703125" style="751" bestFit="1" customWidth="1"/>
    <col min="8960" max="8960" width="12.85546875" style="751" bestFit="1" customWidth="1"/>
    <col min="8961" max="8961" width="9.140625" style="751"/>
    <col min="8962" max="8962" width="18.42578125" style="751" bestFit="1" customWidth="1"/>
    <col min="8963" max="8963" width="10.28515625" style="751" bestFit="1" customWidth="1"/>
    <col min="8964" max="8964" width="15.140625" style="751" customWidth="1"/>
    <col min="8965" max="8965" width="14.28515625" style="751" customWidth="1"/>
    <col min="8966" max="9186" width="9.140625" style="751"/>
    <col min="9187" max="9187" width="5.28515625" style="751" customWidth="1"/>
    <col min="9188" max="9188" width="19.42578125" style="751" customWidth="1"/>
    <col min="9189" max="9189" width="6.28515625" style="751" customWidth="1"/>
    <col min="9190" max="9190" width="22.7109375" style="751" customWidth="1"/>
    <col min="9191" max="9191" width="12.5703125" style="751" customWidth="1"/>
    <col min="9192" max="9192" width="15.28515625" style="751" customWidth="1"/>
    <col min="9193" max="9193" width="15.85546875" style="751" bestFit="1" customWidth="1"/>
    <col min="9194" max="9194" width="19.5703125" style="751" customWidth="1"/>
    <col min="9195" max="9195" width="6.85546875" style="751" customWidth="1"/>
    <col min="9196" max="9196" width="24.140625" style="751" customWidth="1"/>
    <col min="9197" max="9197" width="15.42578125" style="751" customWidth="1"/>
    <col min="9198" max="9198" width="15.140625" style="751" customWidth="1"/>
    <col min="9199" max="9199" width="16.28515625" style="751" customWidth="1"/>
    <col min="9200" max="9200" width="2.85546875" style="751" customWidth="1"/>
    <col min="9201" max="9201" width="6.85546875" style="751" customWidth="1"/>
    <col min="9202" max="9202" width="24.140625" style="751" customWidth="1"/>
    <col min="9203" max="9203" width="15.42578125" style="751" customWidth="1"/>
    <col min="9204" max="9204" width="15.140625" style="751" customWidth="1"/>
    <col min="9205" max="9205" width="16.28515625" style="751" customWidth="1"/>
    <col min="9206" max="9206" width="3.42578125" style="751" customWidth="1"/>
    <col min="9207" max="9207" width="6.42578125" style="751" customWidth="1"/>
    <col min="9208" max="9208" width="20" style="751" customWidth="1"/>
    <col min="9209" max="9209" width="16.7109375" style="751" customWidth="1"/>
    <col min="9210" max="9210" width="16.85546875" style="751" customWidth="1"/>
    <col min="9211" max="9211" width="17.140625" style="751" customWidth="1"/>
    <col min="9212" max="9212" width="14.28515625" style="751" customWidth="1"/>
    <col min="9213" max="9213" width="10.5703125" style="751" bestFit="1" customWidth="1"/>
    <col min="9214" max="9214" width="10.5703125" style="751" customWidth="1"/>
    <col min="9215" max="9215" width="10.5703125" style="751" bestFit="1" customWidth="1"/>
    <col min="9216" max="9216" width="12.85546875" style="751" bestFit="1" customWidth="1"/>
    <col min="9217" max="9217" width="9.140625" style="751"/>
    <col min="9218" max="9218" width="18.42578125" style="751" bestFit="1" customWidth="1"/>
    <col min="9219" max="9219" width="10.28515625" style="751" bestFit="1" customWidth="1"/>
    <col min="9220" max="9220" width="15.140625" style="751" customWidth="1"/>
    <col min="9221" max="9221" width="14.28515625" style="751" customWidth="1"/>
    <col min="9222" max="9442" width="9.140625" style="751"/>
    <col min="9443" max="9443" width="5.28515625" style="751" customWidth="1"/>
    <col min="9444" max="9444" width="19.42578125" style="751" customWidth="1"/>
    <col min="9445" max="9445" width="6.28515625" style="751" customWidth="1"/>
    <col min="9446" max="9446" width="22.7109375" style="751" customWidth="1"/>
    <col min="9447" max="9447" width="12.5703125" style="751" customWidth="1"/>
    <col min="9448" max="9448" width="15.28515625" style="751" customWidth="1"/>
    <col min="9449" max="9449" width="15.85546875" style="751" bestFit="1" customWidth="1"/>
    <col min="9450" max="9450" width="19.5703125" style="751" customWidth="1"/>
    <col min="9451" max="9451" width="6.85546875" style="751" customWidth="1"/>
    <col min="9452" max="9452" width="24.140625" style="751" customWidth="1"/>
    <col min="9453" max="9453" width="15.42578125" style="751" customWidth="1"/>
    <col min="9454" max="9454" width="15.140625" style="751" customWidth="1"/>
    <col min="9455" max="9455" width="16.28515625" style="751" customWidth="1"/>
    <col min="9456" max="9456" width="2.85546875" style="751" customWidth="1"/>
    <col min="9457" max="9457" width="6.85546875" style="751" customWidth="1"/>
    <col min="9458" max="9458" width="24.140625" style="751" customWidth="1"/>
    <col min="9459" max="9459" width="15.42578125" style="751" customWidth="1"/>
    <col min="9460" max="9460" width="15.140625" style="751" customWidth="1"/>
    <col min="9461" max="9461" width="16.28515625" style="751" customWidth="1"/>
    <col min="9462" max="9462" width="3.42578125" style="751" customWidth="1"/>
    <col min="9463" max="9463" width="6.42578125" style="751" customWidth="1"/>
    <col min="9464" max="9464" width="20" style="751" customWidth="1"/>
    <col min="9465" max="9465" width="16.7109375" style="751" customWidth="1"/>
    <col min="9466" max="9466" width="16.85546875" style="751" customWidth="1"/>
    <col min="9467" max="9467" width="17.140625" style="751" customWidth="1"/>
    <col min="9468" max="9468" width="14.28515625" style="751" customWidth="1"/>
    <col min="9469" max="9469" width="10.5703125" style="751" bestFit="1" customWidth="1"/>
    <col min="9470" max="9470" width="10.5703125" style="751" customWidth="1"/>
    <col min="9471" max="9471" width="10.5703125" style="751" bestFit="1" customWidth="1"/>
    <col min="9472" max="9472" width="12.85546875" style="751" bestFit="1" customWidth="1"/>
    <col min="9473" max="9473" width="9.140625" style="751"/>
    <col min="9474" max="9474" width="18.42578125" style="751" bestFit="1" customWidth="1"/>
    <col min="9475" max="9475" width="10.28515625" style="751" bestFit="1" customWidth="1"/>
    <col min="9476" max="9476" width="15.140625" style="751" customWidth="1"/>
    <col min="9477" max="9477" width="14.28515625" style="751" customWidth="1"/>
    <col min="9478" max="9698" width="9.140625" style="751"/>
    <col min="9699" max="9699" width="5.28515625" style="751" customWidth="1"/>
    <col min="9700" max="9700" width="19.42578125" style="751" customWidth="1"/>
    <col min="9701" max="9701" width="6.28515625" style="751" customWidth="1"/>
    <col min="9702" max="9702" width="22.7109375" style="751" customWidth="1"/>
    <col min="9703" max="9703" width="12.5703125" style="751" customWidth="1"/>
    <col min="9704" max="9704" width="15.28515625" style="751" customWidth="1"/>
    <col min="9705" max="9705" width="15.85546875" style="751" bestFit="1" customWidth="1"/>
    <col min="9706" max="9706" width="19.5703125" style="751" customWidth="1"/>
    <col min="9707" max="9707" width="6.85546875" style="751" customWidth="1"/>
    <col min="9708" max="9708" width="24.140625" style="751" customWidth="1"/>
    <col min="9709" max="9709" width="15.42578125" style="751" customWidth="1"/>
    <col min="9710" max="9710" width="15.140625" style="751" customWidth="1"/>
    <col min="9711" max="9711" width="16.28515625" style="751" customWidth="1"/>
    <col min="9712" max="9712" width="2.85546875" style="751" customWidth="1"/>
    <col min="9713" max="9713" width="6.85546875" style="751" customWidth="1"/>
    <col min="9714" max="9714" width="24.140625" style="751" customWidth="1"/>
    <col min="9715" max="9715" width="15.42578125" style="751" customWidth="1"/>
    <col min="9716" max="9716" width="15.140625" style="751" customWidth="1"/>
    <col min="9717" max="9717" width="16.28515625" style="751" customWidth="1"/>
    <col min="9718" max="9718" width="3.42578125" style="751" customWidth="1"/>
    <col min="9719" max="9719" width="6.42578125" style="751" customWidth="1"/>
    <col min="9720" max="9720" width="20" style="751" customWidth="1"/>
    <col min="9721" max="9721" width="16.7109375" style="751" customWidth="1"/>
    <col min="9722" max="9722" width="16.85546875" style="751" customWidth="1"/>
    <col min="9723" max="9723" width="17.140625" style="751" customWidth="1"/>
    <col min="9724" max="9724" width="14.28515625" style="751" customWidth="1"/>
    <col min="9725" max="9725" width="10.5703125" style="751" bestFit="1" customWidth="1"/>
    <col min="9726" max="9726" width="10.5703125" style="751" customWidth="1"/>
    <col min="9727" max="9727" width="10.5703125" style="751" bestFit="1" customWidth="1"/>
    <col min="9728" max="9728" width="12.85546875" style="751" bestFit="1" customWidth="1"/>
    <col min="9729" max="9729" width="9.140625" style="751"/>
    <col min="9730" max="9730" width="18.42578125" style="751" bestFit="1" customWidth="1"/>
    <col min="9731" max="9731" width="10.28515625" style="751" bestFit="1" customWidth="1"/>
    <col min="9732" max="9732" width="15.140625" style="751" customWidth="1"/>
    <col min="9733" max="9733" width="14.28515625" style="751" customWidth="1"/>
    <col min="9734" max="9954" width="9.140625" style="751"/>
    <col min="9955" max="9955" width="5.28515625" style="751" customWidth="1"/>
    <col min="9956" max="9956" width="19.42578125" style="751" customWidth="1"/>
    <col min="9957" max="9957" width="6.28515625" style="751" customWidth="1"/>
    <col min="9958" max="9958" width="22.7109375" style="751" customWidth="1"/>
    <col min="9959" max="9959" width="12.5703125" style="751" customWidth="1"/>
    <col min="9960" max="9960" width="15.28515625" style="751" customWidth="1"/>
    <col min="9961" max="9961" width="15.85546875" style="751" bestFit="1" customWidth="1"/>
    <col min="9962" max="9962" width="19.5703125" style="751" customWidth="1"/>
    <col min="9963" max="9963" width="6.85546875" style="751" customWidth="1"/>
    <col min="9964" max="9964" width="24.140625" style="751" customWidth="1"/>
    <col min="9965" max="9965" width="15.42578125" style="751" customWidth="1"/>
    <col min="9966" max="9966" width="15.140625" style="751" customWidth="1"/>
    <col min="9967" max="9967" width="16.28515625" style="751" customWidth="1"/>
    <col min="9968" max="9968" width="2.85546875" style="751" customWidth="1"/>
    <col min="9969" max="9969" width="6.85546875" style="751" customWidth="1"/>
    <col min="9970" max="9970" width="24.140625" style="751" customWidth="1"/>
    <col min="9971" max="9971" width="15.42578125" style="751" customWidth="1"/>
    <col min="9972" max="9972" width="15.140625" style="751" customWidth="1"/>
    <col min="9973" max="9973" width="16.28515625" style="751" customWidth="1"/>
    <col min="9974" max="9974" width="3.42578125" style="751" customWidth="1"/>
    <col min="9975" max="9975" width="6.42578125" style="751" customWidth="1"/>
    <col min="9976" max="9976" width="20" style="751" customWidth="1"/>
    <col min="9977" max="9977" width="16.7109375" style="751" customWidth="1"/>
    <col min="9978" max="9978" width="16.85546875" style="751" customWidth="1"/>
    <col min="9979" max="9979" width="17.140625" style="751" customWidth="1"/>
    <col min="9980" max="9980" width="14.28515625" style="751" customWidth="1"/>
    <col min="9981" max="9981" width="10.5703125" style="751" bestFit="1" customWidth="1"/>
    <col min="9982" max="9982" width="10.5703125" style="751" customWidth="1"/>
    <col min="9983" max="9983" width="10.5703125" style="751" bestFit="1" customWidth="1"/>
    <col min="9984" max="9984" width="12.85546875" style="751" bestFit="1" customWidth="1"/>
    <col min="9985" max="9985" width="9.140625" style="751"/>
    <col min="9986" max="9986" width="18.42578125" style="751" bestFit="1" customWidth="1"/>
    <col min="9987" max="9987" width="10.28515625" style="751" bestFit="1" customWidth="1"/>
    <col min="9988" max="9988" width="15.140625" style="751" customWidth="1"/>
    <col min="9989" max="9989" width="14.28515625" style="751" customWidth="1"/>
    <col min="9990" max="10210" width="9.140625" style="751"/>
    <col min="10211" max="10211" width="5.28515625" style="751" customWidth="1"/>
    <col min="10212" max="10212" width="19.42578125" style="751" customWidth="1"/>
    <col min="10213" max="10213" width="6.28515625" style="751" customWidth="1"/>
    <col min="10214" max="10214" width="22.7109375" style="751" customWidth="1"/>
    <col min="10215" max="10215" width="12.5703125" style="751" customWidth="1"/>
    <col min="10216" max="10216" width="15.28515625" style="751" customWidth="1"/>
    <col min="10217" max="10217" width="15.85546875" style="751" bestFit="1" customWidth="1"/>
    <col min="10218" max="10218" width="19.5703125" style="751" customWidth="1"/>
    <col min="10219" max="10219" width="6.85546875" style="751" customWidth="1"/>
    <col min="10220" max="10220" width="24.140625" style="751" customWidth="1"/>
    <col min="10221" max="10221" width="15.42578125" style="751" customWidth="1"/>
    <col min="10222" max="10222" width="15.140625" style="751" customWidth="1"/>
    <col min="10223" max="10223" width="16.28515625" style="751" customWidth="1"/>
    <col min="10224" max="10224" width="2.85546875" style="751" customWidth="1"/>
    <col min="10225" max="10225" width="6.85546875" style="751" customWidth="1"/>
    <col min="10226" max="10226" width="24.140625" style="751" customWidth="1"/>
    <col min="10227" max="10227" width="15.42578125" style="751" customWidth="1"/>
    <col min="10228" max="10228" width="15.140625" style="751" customWidth="1"/>
    <col min="10229" max="10229" width="16.28515625" style="751" customWidth="1"/>
    <col min="10230" max="10230" width="3.42578125" style="751" customWidth="1"/>
    <col min="10231" max="10231" width="6.42578125" style="751" customWidth="1"/>
    <col min="10232" max="10232" width="20" style="751" customWidth="1"/>
    <col min="10233" max="10233" width="16.7109375" style="751" customWidth="1"/>
    <col min="10234" max="10234" width="16.85546875" style="751" customWidth="1"/>
    <col min="10235" max="10235" width="17.140625" style="751" customWidth="1"/>
    <col min="10236" max="10236" width="14.28515625" style="751" customWidth="1"/>
    <col min="10237" max="10237" width="10.5703125" style="751" bestFit="1" customWidth="1"/>
    <col min="10238" max="10238" width="10.5703125" style="751" customWidth="1"/>
    <col min="10239" max="10239" width="10.5703125" style="751" bestFit="1" customWidth="1"/>
    <col min="10240" max="10240" width="12.85546875" style="751" bestFit="1" customWidth="1"/>
    <col min="10241" max="10241" width="9.140625" style="751"/>
    <col min="10242" max="10242" width="18.42578125" style="751" bestFit="1" customWidth="1"/>
    <col min="10243" max="10243" width="10.28515625" style="751" bestFit="1" customWidth="1"/>
    <col min="10244" max="10244" width="15.140625" style="751" customWidth="1"/>
    <col min="10245" max="10245" width="14.28515625" style="751" customWidth="1"/>
    <col min="10246" max="10466" width="9.140625" style="751"/>
    <col min="10467" max="10467" width="5.28515625" style="751" customWidth="1"/>
    <col min="10468" max="10468" width="19.42578125" style="751" customWidth="1"/>
    <col min="10469" max="10469" width="6.28515625" style="751" customWidth="1"/>
    <col min="10470" max="10470" width="22.7109375" style="751" customWidth="1"/>
    <col min="10471" max="10471" width="12.5703125" style="751" customWidth="1"/>
    <col min="10472" max="10472" width="15.28515625" style="751" customWidth="1"/>
    <col min="10473" max="10473" width="15.85546875" style="751" bestFit="1" customWidth="1"/>
    <col min="10474" max="10474" width="19.5703125" style="751" customWidth="1"/>
    <col min="10475" max="10475" width="6.85546875" style="751" customWidth="1"/>
    <col min="10476" max="10476" width="24.140625" style="751" customWidth="1"/>
    <col min="10477" max="10477" width="15.42578125" style="751" customWidth="1"/>
    <col min="10478" max="10478" width="15.140625" style="751" customWidth="1"/>
    <col min="10479" max="10479" width="16.28515625" style="751" customWidth="1"/>
    <col min="10480" max="10480" width="2.85546875" style="751" customWidth="1"/>
    <col min="10481" max="10481" width="6.85546875" style="751" customWidth="1"/>
    <col min="10482" max="10482" width="24.140625" style="751" customWidth="1"/>
    <col min="10483" max="10483" width="15.42578125" style="751" customWidth="1"/>
    <col min="10484" max="10484" width="15.140625" style="751" customWidth="1"/>
    <col min="10485" max="10485" width="16.28515625" style="751" customWidth="1"/>
    <col min="10486" max="10486" width="3.42578125" style="751" customWidth="1"/>
    <col min="10487" max="10487" width="6.42578125" style="751" customWidth="1"/>
    <col min="10488" max="10488" width="20" style="751" customWidth="1"/>
    <col min="10489" max="10489" width="16.7109375" style="751" customWidth="1"/>
    <col min="10490" max="10490" width="16.85546875" style="751" customWidth="1"/>
    <col min="10491" max="10491" width="17.140625" style="751" customWidth="1"/>
    <col min="10492" max="10492" width="14.28515625" style="751" customWidth="1"/>
    <col min="10493" max="10493" width="10.5703125" style="751" bestFit="1" customWidth="1"/>
    <col min="10494" max="10494" width="10.5703125" style="751" customWidth="1"/>
    <col min="10495" max="10495" width="10.5703125" style="751" bestFit="1" customWidth="1"/>
    <col min="10496" max="10496" width="12.85546875" style="751" bestFit="1" customWidth="1"/>
    <col min="10497" max="10497" width="9.140625" style="751"/>
    <col min="10498" max="10498" width="18.42578125" style="751" bestFit="1" customWidth="1"/>
    <col min="10499" max="10499" width="10.28515625" style="751" bestFit="1" customWidth="1"/>
    <col min="10500" max="10500" width="15.140625" style="751" customWidth="1"/>
    <col min="10501" max="10501" width="14.28515625" style="751" customWidth="1"/>
    <col min="10502" max="10722" width="9.140625" style="751"/>
    <col min="10723" max="10723" width="5.28515625" style="751" customWidth="1"/>
    <col min="10724" max="10724" width="19.42578125" style="751" customWidth="1"/>
    <col min="10725" max="10725" width="6.28515625" style="751" customWidth="1"/>
    <col min="10726" max="10726" width="22.7109375" style="751" customWidth="1"/>
    <col min="10727" max="10727" width="12.5703125" style="751" customWidth="1"/>
    <col min="10728" max="10728" width="15.28515625" style="751" customWidth="1"/>
    <col min="10729" max="10729" width="15.85546875" style="751" bestFit="1" customWidth="1"/>
    <col min="10730" max="10730" width="19.5703125" style="751" customWidth="1"/>
    <col min="10731" max="10731" width="6.85546875" style="751" customWidth="1"/>
    <col min="10732" max="10732" width="24.140625" style="751" customWidth="1"/>
    <col min="10733" max="10733" width="15.42578125" style="751" customWidth="1"/>
    <col min="10734" max="10734" width="15.140625" style="751" customWidth="1"/>
    <col min="10735" max="10735" width="16.28515625" style="751" customWidth="1"/>
    <col min="10736" max="10736" width="2.85546875" style="751" customWidth="1"/>
    <col min="10737" max="10737" width="6.85546875" style="751" customWidth="1"/>
    <col min="10738" max="10738" width="24.140625" style="751" customWidth="1"/>
    <col min="10739" max="10739" width="15.42578125" style="751" customWidth="1"/>
    <col min="10740" max="10740" width="15.140625" style="751" customWidth="1"/>
    <col min="10741" max="10741" width="16.28515625" style="751" customWidth="1"/>
    <col min="10742" max="10742" width="3.42578125" style="751" customWidth="1"/>
    <col min="10743" max="10743" width="6.42578125" style="751" customWidth="1"/>
    <col min="10744" max="10744" width="20" style="751" customWidth="1"/>
    <col min="10745" max="10745" width="16.7109375" style="751" customWidth="1"/>
    <col min="10746" max="10746" width="16.85546875" style="751" customWidth="1"/>
    <col min="10747" max="10747" width="17.140625" style="751" customWidth="1"/>
    <col min="10748" max="10748" width="14.28515625" style="751" customWidth="1"/>
    <col min="10749" max="10749" width="10.5703125" style="751" bestFit="1" customWidth="1"/>
    <col min="10750" max="10750" width="10.5703125" style="751" customWidth="1"/>
    <col min="10751" max="10751" width="10.5703125" style="751" bestFit="1" customWidth="1"/>
    <col min="10752" max="10752" width="12.85546875" style="751" bestFit="1" customWidth="1"/>
    <col min="10753" max="10753" width="9.140625" style="751"/>
    <col min="10754" max="10754" width="18.42578125" style="751" bestFit="1" customWidth="1"/>
    <col min="10755" max="10755" width="10.28515625" style="751" bestFit="1" customWidth="1"/>
    <col min="10756" max="10756" width="15.140625" style="751" customWidth="1"/>
    <col min="10757" max="10757" width="14.28515625" style="751" customWidth="1"/>
    <col min="10758" max="10978" width="9.140625" style="751"/>
    <col min="10979" max="10979" width="5.28515625" style="751" customWidth="1"/>
    <col min="10980" max="10980" width="19.42578125" style="751" customWidth="1"/>
    <col min="10981" max="10981" width="6.28515625" style="751" customWidth="1"/>
    <col min="10982" max="10982" width="22.7109375" style="751" customWidth="1"/>
    <col min="10983" max="10983" width="12.5703125" style="751" customWidth="1"/>
    <col min="10984" max="10984" width="15.28515625" style="751" customWidth="1"/>
    <col min="10985" max="10985" width="15.85546875" style="751" bestFit="1" customWidth="1"/>
    <col min="10986" max="10986" width="19.5703125" style="751" customWidth="1"/>
    <col min="10987" max="10987" width="6.85546875" style="751" customWidth="1"/>
    <col min="10988" max="10988" width="24.140625" style="751" customWidth="1"/>
    <col min="10989" max="10989" width="15.42578125" style="751" customWidth="1"/>
    <col min="10990" max="10990" width="15.140625" style="751" customWidth="1"/>
    <col min="10991" max="10991" width="16.28515625" style="751" customWidth="1"/>
    <col min="10992" max="10992" width="2.85546875" style="751" customWidth="1"/>
    <col min="10993" max="10993" width="6.85546875" style="751" customWidth="1"/>
    <col min="10994" max="10994" width="24.140625" style="751" customWidth="1"/>
    <col min="10995" max="10995" width="15.42578125" style="751" customWidth="1"/>
    <col min="10996" max="10996" width="15.140625" style="751" customWidth="1"/>
    <col min="10997" max="10997" width="16.28515625" style="751" customWidth="1"/>
    <col min="10998" max="10998" width="3.42578125" style="751" customWidth="1"/>
    <col min="10999" max="10999" width="6.42578125" style="751" customWidth="1"/>
    <col min="11000" max="11000" width="20" style="751" customWidth="1"/>
    <col min="11001" max="11001" width="16.7109375" style="751" customWidth="1"/>
    <col min="11002" max="11002" width="16.85546875" style="751" customWidth="1"/>
    <col min="11003" max="11003" width="17.140625" style="751" customWidth="1"/>
    <col min="11004" max="11004" width="14.28515625" style="751" customWidth="1"/>
    <col min="11005" max="11005" width="10.5703125" style="751" bestFit="1" customWidth="1"/>
    <col min="11006" max="11006" width="10.5703125" style="751" customWidth="1"/>
    <col min="11007" max="11007" width="10.5703125" style="751" bestFit="1" customWidth="1"/>
    <col min="11008" max="11008" width="12.85546875" style="751" bestFit="1" customWidth="1"/>
    <col min="11009" max="11009" width="9.140625" style="751"/>
    <col min="11010" max="11010" width="18.42578125" style="751" bestFit="1" customWidth="1"/>
    <col min="11011" max="11011" width="10.28515625" style="751" bestFit="1" customWidth="1"/>
    <col min="11012" max="11012" width="15.140625" style="751" customWidth="1"/>
    <col min="11013" max="11013" width="14.28515625" style="751" customWidth="1"/>
    <col min="11014" max="11234" width="9.140625" style="751"/>
    <col min="11235" max="11235" width="5.28515625" style="751" customWidth="1"/>
    <col min="11236" max="11236" width="19.42578125" style="751" customWidth="1"/>
    <col min="11237" max="11237" width="6.28515625" style="751" customWidth="1"/>
    <col min="11238" max="11238" width="22.7109375" style="751" customWidth="1"/>
    <col min="11239" max="11239" width="12.5703125" style="751" customWidth="1"/>
    <col min="11240" max="11240" width="15.28515625" style="751" customWidth="1"/>
    <col min="11241" max="11241" width="15.85546875" style="751" bestFit="1" customWidth="1"/>
    <col min="11242" max="11242" width="19.5703125" style="751" customWidth="1"/>
    <col min="11243" max="11243" width="6.85546875" style="751" customWidth="1"/>
    <col min="11244" max="11244" width="24.140625" style="751" customWidth="1"/>
    <col min="11245" max="11245" width="15.42578125" style="751" customWidth="1"/>
    <col min="11246" max="11246" width="15.140625" style="751" customWidth="1"/>
    <col min="11247" max="11247" width="16.28515625" style="751" customWidth="1"/>
    <col min="11248" max="11248" width="2.85546875" style="751" customWidth="1"/>
    <col min="11249" max="11249" width="6.85546875" style="751" customWidth="1"/>
    <col min="11250" max="11250" width="24.140625" style="751" customWidth="1"/>
    <col min="11251" max="11251" width="15.42578125" style="751" customWidth="1"/>
    <col min="11252" max="11252" width="15.140625" style="751" customWidth="1"/>
    <col min="11253" max="11253" width="16.28515625" style="751" customWidth="1"/>
    <col min="11254" max="11254" width="3.42578125" style="751" customWidth="1"/>
    <col min="11255" max="11255" width="6.42578125" style="751" customWidth="1"/>
    <col min="11256" max="11256" width="20" style="751" customWidth="1"/>
    <col min="11257" max="11257" width="16.7109375" style="751" customWidth="1"/>
    <col min="11258" max="11258" width="16.85546875" style="751" customWidth="1"/>
    <col min="11259" max="11259" width="17.140625" style="751" customWidth="1"/>
    <col min="11260" max="11260" width="14.28515625" style="751" customWidth="1"/>
    <col min="11261" max="11261" width="10.5703125" style="751" bestFit="1" customWidth="1"/>
    <col min="11262" max="11262" width="10.5703125" style="751" customWidth="1"/>
    <col min="11263" max="11263" width="10.5703125" style="751" bestFit="1" customWidth="1"/>
    <col min="11264" max="11264" width="12.85546875" style="751" bestFit="1" customWidth="1"/>
    <col min="11265" max="11265" width="9.140625" style="751"/>
    <col min="11266" max="11266" width="18.42578125" style="751" bestFit="1" customWidth="1"/>
    <col min="11267" max="11267" width="10.28515625" style="751" bestFit="1" customWidth="1"/>
    <col min="11268" max="11268" width="15.140625" style="751" customWidth="1"/>
    <col min="11269" max="11269" width="14.28515625" style="751" customWidth="1"/>
    <col min="11270" max="11490" width="9.140625" style="751"/>
    <col min="11491" max="11491" width="5.28515625" style="751" customWidth="1"/>
    <col min="11492" max="11492" width="19.42578125" style="751" customWidth="1"/>
    <col min="11493" max="11493" width="6.28515625" style="751" customWidth="1"/>
    <col min="11494" max="11494" width="22.7109375" style="751" customWidth="1"/>
    <col min="11495" max="11495" width="12.5703125" style="751" customWidth="1"/>
    <col min="11496" max="11496" width="15.28515625" style="751" customWidth="1"/>
    <col min="11497" max="11497" width="15.85546875" style="751" bestFit="1" customWidth="1"/>
    <col min="11498" max="11498" width="19.5703125" style="751" customWidth="1"/>
    <col min="11499" max="11499" width="6.85546875" style="751" customWidth="1"/>
    <col min="11500" max="11500" width="24.140625" style="751" customWidth="1"/>
    <col min="11501" max="11501" width="15.42578125" style="751" customWidth="1"/>
    <col min="11502" max="11502" width="15.140625" style="751" customWidth="1"/>
    <col min="11503" max="11503" width="16.28515625" style="751" customWidth="1"/>
    <col min="11504" max="11504" width="2.85546875" style="751" customWidth="1"/>
    <col min="11505" max="11505" width="6.85546875" style="751" customWidth="1"/>
    <col min="11506" max="11506" width="24.140625" style="751" customWidth="1"/>
    <col min="11507" max="11507" width="15.42578125" style="751" customWidth="1"/>
    <col min="11508" max="11508" width="15.140625" style="751" customWidth="1"/>
    <col min="11509" max="11509" width="16.28515625" style="751" customWidth="1"/>
    <col min="11510" max="11510" width="3.42578125" style="751" customWidth="1"/>
    <col min="11511" max="11511" width="6.42578125" style="751" customWidth="1"/>
    <col min="11512" max="11512" width="20" style="751" customWidth="1"/>
    <col min="11513" max="11513" width="16.7109375" style="751" customWidth="1"/>
    <col min="11514" max="11514" width="16.85546875" style="751" customWidth="1"/>
    <col min="11515" max="11515" width="17.140625" style="751" customWidth="1"/>
    <col min="11516" max="11516" width="14.28515625" style="751" customWidth="1"/>
    <col min="11517" max="11517" width="10.5703125" style="751" bestFit="1" customWidth="1"/>
    <col min="11518" max="11518" width="10.5703125" style="751" customWidth="1"/>
    <col min="11519" max="11519" width="10.5703125" style="751" bestFit="1" customWidth="1"/>
    <col min="11520" max="11520" width="12.85546875" style="751" bestFit="1" customWidth="1"/>
    <col min="11521" max="11521" width="9.140625" style="751"/>
    <col min="11522" max="11522" width="18.42578125" style="751" bestFit="1" customWidth="1"/>
    <col min="11523" max="11523" width="10.28515625" style="751" bestFit="1" customWidth="1"/>
    <col min="11524" max="11524" width="15.140625" style="751" customWidth="1"/>
    <col min="11525" max="11525" width="14.28515625" style="751" customWidth="1"/>
    <col min="11526" max="11746" width="9.140625" style="751"/>
    <col min="11747" max="11747" width="5.28515625" style="751" customWidth="1"/>
    <col min="11748" max="11748" width="19.42578125" style="751" customWidth="1"/>
    <col min="11749" max="11749" width="6.28515625" style="751" customWidth="1"/>
    <col min="11750" max="11750" width="22.7109375" style="751" customWidth="1"/>
    <col min="11751" max="11751" width="12.5703125" style="751" customWidth="1"/>
    <col min="11752" max="11752" width="15.28515625" style="751" customWidth="1"/>
    <col min="11753" max="11753" width="15.85546875" style="751" bestFit="1" customWidth="1"/>
    <col min="11754" max="11754" width="19.5703125" style="751" customWidth="1"/>
    <col min="11755" max="11755" width="6.85546875" style="751" customWidth="1"/>
    <col min="11756" max="11756" width="24.140625" style="751" customWidth="1"/>
    <col min="11757" max="11757" width="15.42578125" style="751" customWidth="1"/>
    <col min="11758" max="11758" width="15.140625" style="751" customWidth="1"/>
    <col min="11759" max="11759" width="16.28515625" style="751" customWidth="1"/>
    <col min="11760" max="11760" width="2.85546875" style="751" customWidth="1"/>
    <col min="11761" max="11761" width="6.85546875" style="751" customWidth="1"/>
    <col min="11762" max="11762" width="24.140625" style="751" customWidth="1"/>
    <col min="11763" max="11763" width="15.42578125" style="751" customWidth="1"/>
    <col min="11764" max="11764" width="15.140625" style="751" customWidth="1"/>
    <col min="11765" max="11765" width="16.28515625" style="751" customWidth="1"/>
    <col min="11766" max="11766" width="3.42578125" style="751" customWidth="1"/>
    <col min="11767" max="11767" width="6.42578125" style="751" customWidth="1"/>
    <col min="11768" max="11768" width="20" style="751" customWidth="1"/>
    <col min="11769" max="11769" width="16.7109375" style="751" customWidth="1"/>
    <col min="11770" max="11770" width="16.85546875" style="751" customWidth="1"/>
    <col min="11771" max="11771" width="17.140625" style="751" customWidth="1"/>
    <col min="11772" max="11772" width="14.28515625" style="751" customWidth="1"/>
    <col min="11773" max="11773" width="10.5703125" style="751" bestFit="1" customWidth="1"/>
    <col min="11774" max="11774" width="10.5703125" style="751" customWidth="1"/>
    <col min="11775" max="11775" width="10.5703125" style="751" bestFit="1" customWidth="1"/>
    <col min="11776" max="11776" width="12.85546875" style="751" bestFit="1" customWidth="1"/>
    <col min="11777" max="11777" width="9.140625" style="751"/>
    <col min="11778" max="11778" width="18.42578125" style="751" bestFit="1" customWidth="1"/>
    <col min="11779" max="11779" width="10.28515625" style="751" bestFit="1" customWidth="1"/>
    <col min="11780" max="11780" width="15.140625" style="751" customWidth="1"/>
    <col min="11781" max="11781" width="14.28515625" style="751" customWidth="1"/>
    <col min="11782" max="12002" width="9.140625" style="751"/>
    <col min="12003" max="12003" width="5.28515625" style="751" customWidth="1"/>
    <col min="12004" max="12004" width="19.42578125" style="751" customWidth="1"/>
    <col min="12005" max="12005" width="6.28515625" style="751" customWidth="1"/>
    <col min="12006" max="12006" width="22.7109375" style="751" customWidth="1"/>
    <col min="12007" max="12007" width="12.5703125" style="751" customWidth="1"/>
    <col min="12008" max="12008" width="15.28515625" style="751" customWidth="1"/>
    <col min="12009" max="12009" width="15.85546875" style="751" bestFit="1" customWidth="1"/>
    <col min="12010" max="12010" width="19.5703125" style="751" customWidth="1"/>
    <col min="12011" max="12011" width="6.85546875" style="751" customWidth="1"/>
    <col min="12012" max="12012" width="24.140625" style="751" customWidth="1"/>
    <col min="12013" max="12013" width="15.42578125" style="751" customWidth="1"/>
    <col min="12014" max="12014" width="15.140625" style="751" customWidth="1"/>
    <col min="12015" max="12015" width="16.28515625" style="751" customWidth="1"/>
    <col min="12016" max="12016" width="2.85546875" style="751" customWidth="1"/>
    <col min="12017" max="12017" width="6.85546875" style="751" customWidth="1"/>
    <col min="12018" max="12018" width="24.140625" style="751" customWidth="1"/>
    <col min="12019" max="12019" width="15.42578125" style="751" customWidth="1"/>
    <col min="12020" max="12020" width="15.140625" style="751" customWidth="1"/>
    <col min="12021" max="12021" width="16.28515625" style="751" customWidth="1"/>
    <col min="12022" max="12022" width="3.42578125" style="751" customWidth="1"/>
    <col min="12023" max="12023" width="6.42578125" style="751" customWidth="1"/>
    <col min="12024" max="12024" width="20" style="751" customWidth="1"/>
    <col min="12025" max="12025" width="16.7109375" style="751" customWidth="1"/>
    <col min="12026" max="12026" width="16.85546875" style="751" customWidth="1"/>
    <col min="12027" max="12027" width="17.140625" style="751" customWidth="1"/>
    <col min="12028" max="12028" width="14.28515625" style="751" customWidth="1"/>
    <col min="12029" max="12029" width="10.5703125" style="751" bestFit="1" customWidth="1"/>
    <col min="12030" max="12030" width="10.5703125" style="751" customWidth="1"/>
    <col min="12031" max="12031" width="10.5703125" style="751" bestFit="1" customWidth="1"/>
    <col min="12032" max="12032" width="12.85546875" style="751" bestFit="1" customWidth="1"/>
    <col min="12033" max="12033" width="9.140625" style="751"/>
    <col min="12034" max="12034" width="18.42578125" style="751" bestFit="1" customWidth="1"/>
    <col min="12035" max="12035" width="10.28515625" style="751" bestFit="1" customWidth="1"/>
    <col min="12036" max="12036" width="15.140625" style="751" customWidth="1"/>
    <col min="12037" max="12037" width="14.28515625" style="751" customWidth="1"/>
    <col min="12038" max="12258" width="9.140625" style="751"/>
    <col min="12259" max="12259" width="5.28515625" style="751" customWidth="1"/>
    <col min="12260" max="12260" width="19.42578125" style="751" customWidth="1"/>
    <col min="12261" max="12261" width="6.28515625" style="751" customWidth="1"/>
    <col min="12262" max="12262" width="22.7109375" style="751" customWidth="1"/>
    <col min="12263" max="12263" width="12.5703125" style="751" customWidth="1"/>
    <col min="12264" max="12264" width="15.28515625" style="751" customWidth="1"/>
    <col min="12265" max="12265" width="15.85546875" style="751" bestFit="1" customWidth="1"/>
    <col min="12266" max="12266" width="19.5703125" style="751" customWidth="1"/>
    <col min="12267" max="12267" width="6.85546875" style="751" customWidth="1"/>
    <col min="12268" max="12268" width="24.140625" style="751" customWidth="1"/>
    <col min="12269" max="12269" width="15.42578125" style="751" customWidth="1"/>
    <col min="12270" max="12270" width="15.140625" style="751" customWidth="1"/>
    <col min="12271" max="12271" width="16.28515625" style="751" customWidth="1"/>
    <col min="12272" max="12272" width="2.85546875" style="751" customWidth="1"/>
    <col min="12273" max="12273" width="6.85546875" style="751" customWidth="1"/>
    <col min="12274" max="12274" width="24.140625" style="751" customWidth="1"/>
    <col min="12275" max="12275" width="15.42578125" style="751" customWidth="1"/>
    <col min="12276" max="12276" width="15.140625" style="751" customWidth="1"/>
    <col min="12277" max="12277" width="16.28515625" style="751" customWidth="1"/>
    <col min="12278" max="12278" width="3.42578125" style="751" customWidth="1"/>
    <col min="12279" max="12279" width="6.42578125" style="751" customWidth="1"/>
    <col min="12280" max="12280" width="20" style="751" customWidth="1"/>
    <col min="12281" max="12281" width="16.7109375" style="751" customWidth="1"/>
    <col min="12282" max="12282" width="16.85546875" style="751" customWidth="1"/>
    <col min="12283" max="12283" width="17.140625" style="751" customWidth="1"/>
    <col min="12284" max="12284" width="14.28515625" style="751" customWidth="1"/>
    <col min="12285" max="12285" width="10.5703125" style="751" bestFit="1" customWidth="1"/>
    <col min="12286" max="12286" width="10.5703125" style="751" customWidth="1"/>
    <col min="12287" max="12287" width="10.5703125" style="751" bestFit="1" customWidth="1"/>
    <col min="12288" max="12288" width="12.85546875" style="751" bestFit="1" customWidth="1"/>
    <col min="12289" max="12289" width="9.140625" style="751"/>
    <col min="12290" max="12290" width="18.42578125" style="751" bestFit="1" customWidth="1"/>
    <col min="12291" max="12291" width="10.28515625" style="751" bestFit="1" customWidth="1"/>
    <col min="12292" max="12292" width="15.140625" style="751" customWidth="1"/>
    <col min="12293" max="12293" width="14.28515625" style="751" customWidth="1"/>
    <col min="12294" max="12514" width="9.140625" style="751"/>
    <col min="12515" max="12515" width="5.28515625" style="751" customWidth="1"/>
    <col min="12516" max="12516" width="19.42578125" style="751" customWidth="1"/>
    <col min="12517" max="12517" width="6.28515625" style="751" customWidth="1"/>
    <col min="12518" max="12518" width="22.7109375" style="751" customWidth="1"/>
    <col min="12519" max="12519" width="12.5703125" style="751" customWidth="1"/>
    <col min="12520" max="12520" width="15.28515625" style="751" customWidth="1"/>
    <col min="12521" max="12521" width="15.85546875" style="751" bestFit="1" customWidth="1"/>
    <col min="12522" max="12522" width="19.5703125" style="751" customWidth="1"/>
    <col min="12523" max="12523" width="6.85546875" style="751" customWidth="1"/>
    <col min="12524" max="12524" width="24.140625" style="751" customWidth="1"/>
    <col min="12525" max="12525" width="15.42578125" style="751" customWidth="1"/>
    <col min="12526" max="12526" width="15.140625" style="751" customWidth="1"/>
    <col min="12527" max="12527" width="16.28515625" style="751" customWidth="1"/>
    <col min="12528" max="12528" width="2.85546875" style="751" customWidth="1"/>
    <col min="12529" max="12529" width="6.85546875" style="751" customWidth="1"/>
    <col min="12530" max="12530" width="24.140625" style="751" customWidth="1"/>
    <col min="12531" max="12531" width="15.42578125" style="751" customWidth="1"/>
    <col min="12532" max="12532" width="15.140625" style="751" customWidth="1"/>
    <col min="12533" max="12533" width="16.28515625" style="751" customWidth="1"/>
    <col min="12534" max="12534" width="3.42578125" style="751" customWidth="1"/>
    <col min="12535" max="12535" width="6.42578125" style="751" customWidth="1"/>
    <col min="12536" max="12536" width="20" style="751" customWidth="1"/>
    <col min="12537" max="12537" width="16.7109375" style="751" customWidth="1"/>
    <col min="12538" max="12538" width="16.85546875" style="751" customWidth="1"/>
    <col min="12539" max="12539" width="17.140625" style="751" customWidth="1"/>
    <col min="12540" max="12540" width="14.28515625" style="751" customWidth="1"/>
    <col min="12541" max="12541" width="10.5703125" style="751" bestFit="1" customWidth="1"/>
    <col min="12542" max="12542" width="10.5703125" style="751" customWidth="1"/>
    <col min="12543" max="12543" width="10.5703125" style="751" bestFit="1" customWidth="1"/>
    <col min="12544" max="12544" width="12.85546875" style="751" bestFit="1" customWidth="1"/>
    <col min="12545" max="12545" width="9.140625" style="751"/>
    <col min="12546" max="12546" width="18.42578125" style="751" bestFit="1" customWidth="1"/>
    <col min="12547" max="12547" width="10.28515625" style="751" bestFit="1" customWidth="1"/>
    <col min="12548" max="12548" width="15.140625" style="751" customWidth="1"/>
    <col min="12549" max="12549" width="14.28515625" style="751" customWidth="1"/>
    <col min="12550" max="12770" width="9.140625" style="751"/>
    <col min="12771" max="12771" width="5.28515625" style="751" customWidth="1"/>
    <col min="12772" max="12772" width="19.42578125" style="751" customWidth="1"/>
    <col min="12773" max="12773" width="6.28515625" style="751" customWidth="1"/>
    <col min="12774" max="12774" width="22.7109375" style="751" customWidth="1"/>
    <col min="12775" max="12775" width="12.5703125" style="751" customWidth="1"/>
    <col min="12776" max="12776" width="15.28515625" style="751" customWidth="1"/>
    <col min="12777" max="12777" width="15.85546875" style="751" bestFit="1" customWidth="1"/>
    <col min="12778" max="12778" width="19.5703125" style="751" customWidth="1"/>
    <col min="12779" max="12779" width="6.85546875" style="751" customWidth="1"/>
    <col min="12780" max="12780" width="24.140625" style="751" customWidth="1"/>
    <col min="12781" max="12781" width="15.42578125" style="751" customWidth="1"/>
    <col min="12782" max="12782" width="15.140625" style="751" customWidth="1"/>
    <col min="12783" max="12783" width="16.28515625" style="751" customWidth="1"/>
    <col min="12784" max="12784" width="2.85546875" style="751" customWidth="1"/>
    <col min="12785" max="12785" width="6.85546875" style="751" customWidth="1"/>
    <col min="12786" max="12786" width="24.140625" style="751" customWidth="1"/>
    <col min="12787" max="12787" width="15.42578125" style="751" customWidth="1"/>
    <col min="12788" max="12788" width="15.140625" style="751" customWidth="1"/>
    <col min="12789" max="12789" width="16.28515625" style="751" customWidth="1"/>
    <col min="12790" max="12790" width="3.42578125" style="751" customWidth="1"/>
    <col min="12791" max="12791" width="6.42578125" style="751" customWidth="1"/>
    <col min="12792" max="12792" width="20" style="751" customWidth="1"/>
    <col min="12793" max="12793" width="16.7109375" style="751" customWidth="1"/>
    <col min="12794" max="12794" width="16.85546875" style="751" customWidth="1"/>
    <col min="12795" max="12795" width="17.140625" style="751" customWidth="1"/>
    <col min="12796" max="12796" width="14.28515625" style="751" customWidth="1"/>
    <col min="12797" max="12797" width="10.5703125" style="751" bestFit="1" customWidth="1"/>
    <col min="12798" max="12798" width="10.5703125" style="751" customWidth="1"/>
    <col min="12799" max="12799" width="10.5703125" style="751" bestFit="1" customWidth="1"/>
    <col min="12800" max="12800" width="12.85546875" style="751" bestFit="1" customWidth="1"/>
    <col min="12801" max="12801" width="9.140625" style="751"/>
    <col min="12802" max="12802" width="18.42578125" style="751" bestFit="1" customWidth="1"/>
    <col min="12803" max="12803" width="10.28515625" style="751" bestFit="1" customWidth="1"/>
    <col min="12804" max="12804" width="15.140625" style="751" customWidth="1"/>
    <col min="12805" max="12805" width="14.28515625" style="751" customWidth="1"/>
    <col min="12806" max="13026" width="9.140625" style="751"/>
    <col min="13027" max="13027" width="5.28515625" style="751" customWidth="1"/>
    <col min="13028" max="13028" width="19.42578125" style="751" customWidth="1"/>
    <col min="13029" max="13029" width="6.28515625" style="751" customWidth="1"/>
    <col min="13030" max="13030" width="22.7109375" style="751" customWidth="1"/>
    <col min="13031" max="13031" width="12.5703125" style="751" customWidth="1"/>
    <col min="13032" max="13032" width="15.28515625" style="751" customWidth="1"/>
    <col min="13033" max="13033" width="15.85546875" style="751" bestFit="1" customWidth="1"/>
    <col min="13034" max="13034" width="19.5703125" style="751" customWidth="1"/>
    <col min="13035" max="13035" width="6.85546875" style="751" customWidth="1"/>
    <col min="13036" max="13036" width="24.140625" style="751" customWidth="1"/>
    <col min="13037" max="13037" width="15.42578125" style="751" customWidth="1"/>
    <col min="13038" max="13038" width="15.140625" style="751" customWidth="1"/>
    <col min="13039" max="13039" width="16.28515625" style="751" customWidth="1"/>
    <col min="13040" max="13040" width="2.85546875" style="751" customWidth="1"/>
    <col min="13041" max="13041" width="6.85546875" style="751" customWidth="1"/>
    <col min="13042" max="13042" width="24.140625" style="751" customWidth="1"/>
    <col min="13043" max="13043" width="15.42578125" style="751" customWidth="1"/>
    <col min="13044" max="13044" width="15.140625" style="751" customWidth="1"/>
    <col min="13045" max="13045" width="16.28515625" style="751" customWidth="1"/>
    <col min="13046" max="13046" width="3.42578125" style="751" customWidth="1"/>
    <col min="13047" max="13047" width="6.42578125" style="751" customWidth="1"/>
    <col min="13048" max="13048" width="20" style="751" customWidth="1"/>
    <col min="13049" max="13049" width="16.7109375" style="751" customWidth="1"/>
    <col min="13050" max="13050" width="16.85546875" style="751" customWidth="1"/>
    <col min="13051" max="13051" width="17.140625" style="751" customWidth="1"/>
    <col min="13052" max="13052" width="14.28515625" style="751" customWidth="1"/>
    <col min="13053" max="13053" width="10.5703125" style="751" bestFit="1" customWidth="1"/>
    <col min="13054" max="13054" width="10.5703125" style="751" customWidth="1"/>
    <col min="13055" max="13055" width="10.5703125" style="751" bestFit="1" customWidth="1"/>
    <col min="13056" max="13056" width="12.85546875" style="751" bestFit="1" customWidth="1"/>
    <col min="13057" max="13057" width="9.140625" style="751"/>
    <col min="13058" max="13058" width="18.42578125" style="751" bestFit="1" customWidth="1"/>
    <col min="13059" max="13059" width="10.28515625" style="751" bestFit="1" customWidth="1"/>
    <col min="13060" max="13060" width="15.140625" style="751" customWidth="1"/>
    <col min="13061" max="13061" width="14.28515625" style="751" customWidth="1"/>
    <col min="13062" max="13282" width="9.140625" style="751"/>
    <col min="13283" max="13283" width="5.28515625" style="751" customWidth="1"/>
    <col min="13284" max="13284" width="19.42578125" style="751" customWidth="1"/>
    <col min="13285" max="13285" width="6.28515625" style="751" customWidth="1"/>
    <col min="13286" max="13286" width="22.7109375" style="751" customWidth="1"/>
    <col min="13287" max="13287" width="12.5703125" style="751" customWidth="1"/>
    <col min="13288" max="13288" width="15.28515625" style="751" customWidth="1"/>
    <col min="13289" max="13289" width="15.85546875" style="751" bestFit="1" customWidth="1"/>
    <col min="13290" max="13290" width="19.5703125" style="751" customWidth="1"/>
    <col min="13291" max="13291" width="6.85546875" style="751" customWidth="1"/>
    <col min="13292" max="13292" width="24.140625" style="751" customWidth="1"/>
    <col min="13293" max="13293" width="15.42578125" style="751" customWidth="1"/>
    <col min="13294" max="13294" width="15.140625" style="751" customWidth="1"/>
    <col min="13295" max="13295" width="16.28515625" style="751" customWidth="1"/>
    <col min="13296" max="13296" width="2.85546875" style="751" customWidth="1"/>
    <col min="13297" max="13297" width="6.85546875" style="751" customWidth="1"/>
    <col min="13298" max="13298" width="24.140625" style="751" customWidth="1"/>
    <col min="13299" max="13299" width="15.42578125" style="751" customWidth="1"/>
    <col min="13300" max="13300" width="15.140625" style="751" customWidth="1"/>
    <col min="13301" max="13301" width="16.28515625" style="751" customWidth="1"/>
    <col min="13302" max="13302" width="3.42578125" style="751" customWidth="1"/>
    <col min="13303" max="13303" width="6.42578125" style="751" customWidth="1"/>
    <col min="13304" max="13304" width="20" style="751" customWidth="1"/>
    <col min="13305" max="13305" width="16.7109375" style="751" customWidth="1"/>
    <col min="13306" max="13306" width="16.85546875" style="751" customWidth="1"/>
    <col min="13307" max="13307" width="17.140625" style="751" customWidth="1"/>
    <col min="13308" max="13308" width="14.28515625" style="751" customWidth="1"/>
    <col min="13309" max="13309" width="10.5703125" style="751" bestFit="1" customWidth="1"/>
    <col min="13310" max="13310" width="10.5703125" style="751" customWidth="1"/>
    <col min="13311" max="13311" width="10.5703125" style="751" bestFit="1" customWidth="1"/>
    <col min="13312" max="13312" width="12.85546875" style="751" bestFit="1" customWidth="1"/>
    <col min="13313" max="13313" width="9.140625" style="751"/>
    <col min="13314" max="13314" width="18.42578125" style="751" bestFit="1" customWidth="1"/>
    <col min="13315" max="13315" width="10.28515625" style="751" bestFit="1" customWidth="1"/>
    <col min="13316" max="13316" width="15.140625" style="751" customWidth="1"/>
    <col min="13317" max="13317" width="14.28515625" style="751" customWidth="1"/>
    <col min="13318" max="13538" width="9.140625" style="751"/>
    <col min="13539" max="13539" width="5.28515625" style="751" customWidth="1"/>
    <col min="13540" max="13540" width="19.42578125" style="751" customWidth="1"/>
    <col min="13541" max="13541" width="6.28515625" style="751" customWidth="1"/>
    <col min="13542" max="13542" width="22.7109375" style="751" customWidth="1"/>
    <col min="13543" max="13543" width="12.5703125" style="751" customWidth="1"/>
    <col min="13544" max="13544" width="15.28515625" style="751" customWidth="1"/>
    <col min="13545" max="13545" width="15.85546875" style="751" bestFit="1" customWidth="1"/>
    <col min="13546" max="13546" width="19.5703125" style="751" customWidth="1"/>
    <col min="13547" max="13547" width="6.85546875" style="751" customWidth="1"/>
    <col min="13548" max="13548" width="24.140625" style="751" customWidth="1"/>
    <col min="13549" max="13549" width="15.42578125" style="751" customWidth="1"/>
    <col min="13550" max="13550" width="15.140625" style="751" customWidth="1"/>
    <col min="13551" max="13551" width="16.28515625" style="751" customWidth="1"/>
    <col min="13552" max="13552" width="2.85546875" style="751" customWidth="1"/>
    <col min="13553" max="13553" width="6.85546875" style="751" customWidth="1"/>
    <col min="13554" max="13554" width="24.140625" style="751" customWidth="1"/>
    <col min="13555" max="13555" width="15.42578125" style="751" customWidth="1"/>
    <col min="13556" max="13556" width="15.140625" style="751" customWidth="1"/>
    <col min="13557" max="13557" width="16.28515625" style="751" customWidth="1"/>
    <col min="13558" max="13558" width="3.42578125" style="751" customWidth="1"/>
    <col min="13559" max="13559" width="6.42578125" style="751" customWidth="1"/>
    <col min="13560" max="13560" width="20" style="751" customWidth="1"/>
    <col min="13561" max="13561" width="16.7109375" style="751" customWidth="1"/>
    <col min="13562" max="13562" width="16.85546875" style="751" customWidth="1"/>
    <col min="13563" max="13563" width="17.140625" style="751" customWidth="1"/>
    <col min="13564" max="13564" width="14.28515625" style="751" customWidth="1"/>
    <col min="13565" max="13565" width="10.5703125" style="751" bestFit="1" customWidth="1"/>
    <col min="13566" max="13566" width="10.5703125" style="751" customWidth="1"/>
    <col min="13567" max="13567" width="10.5703125" style="751" bestFit="1" customWidth="1"/>
    <col min="13568" max="13568" width="12.85546875" style="751" bestFit="1" customWidth="1"/>
    <col min="13569" max="13569" width="9.140625" style="751"/>
    <col min="13570" max="13570" width="18.42578125" style="751" bestFit="1" customWidth="1"/>
    <col min="13571" max="13571" width="10.28515625" style="751" bestFit="1" customWidth="1"/>
    <col min="13572" max="13572" width="15.140625" style="751" customWidth="1"/>
    <col min="13573" max="13573" width="14.28515625" style="751" customWidth="1"/>
    <col min="13574" max="13794" width="9.140625" style="751"/>
    <col min="13795" max="13795" width="5.28515625" style="751" customWidth="1"/>
    <col min="13796" max="13796" width="19.42578125" style="751" customWidth="1"/>
    <col min="13797" max="13797" width="6.28515625" style="751" customWidth="1"/>
    <col min="13798" max="13798" width="22.7109375" style="751" customWidth="1"/>
    <col min="13799" max="13799" width="12.5703125" style="751" customWidth="1"/>
    <col min="13800" max="13800" width="15.28515625" style="751" customWidth="1"/>
    <col min="13801" max="13801" width="15.85546875" style="751" bestFit="1" customWidth="1"/>
    <col min="13802" max="13802" width="19.5703125" style="751" customWidth="1"/>
    <col min="13803" max="13803" width="6.85546875" style="751" customWidth="1"/>
    <col min="13804" max="13804" width="24.140625" style="751" customWidth="1"/>
    <col min="13805" max="13805" width="15.42578125" style="751" customWidth="1"/>
    <col min="13806" max="13806" width="15.140625" style="751" customWidth="1"/>
    <col min="13807" max="13807" width="16.28515625" style="751" customWidth="1"/>
    <col min="13808" max="13808" width="2.85546875" style="751" customWidth="1"/>
    <col min="13809" max="13809" width="6.85546875" style="751" customWidth="1"/>
    <col min="13810" max="13810" width="24.140625" style="751" customWidth="1"/>
    <col min="13811" max="13811" width="15.42578125" style="751" customWidth="1"/>
    <col min="13812" max="13812" width="15.140625" style="751" customWidth="1"/>
    <col min="13813" max="13813" width="16.28515625" style="751" customWidth="1"/>
    <col min="13814" max="13814" width="3.42578125" style="751" customWidth="1"/>
    <col min="13815" max="13815" width="6.42578125" style="751" customWidth="1"/>
    <col min="13816" max="13816" width="20" style="751" customWidth="1"/>
    <col min="13817" max="13817" width="16.7109375" style="751" customWidth="1"/>
    <col min="13818" max="13818" width="16.85546875" style="751" customWidth="1"/>
    <col min="13819" max="13819" width="17.140625" style="751" customWidth="1"/>
    <col min="13820" max="13820" width="14.28515625" style="751" customWidth="1"/>
    <col min="13821" max="13821" width="10.5703125" style="751" bestFit="1" customWidth="1"/>
    <col min="13822" max="13822" width="10.5703125" style="751" customWidth="1"/>
    <col min="13823" max="13823" width="10.5703125" style="751" bestFit="1" customWidth="1"/>
    <col min="13824" max="13824" width="12.85546875" style="751" bestFit="1" customWidth="1"/>
    <col min="13825" max="13825" width="9.140625" style="751"/>
    <col min="13826" max="13826" width="18.42578125" style="751" bestFit="1" customWidth="1"/>
    <col min="13827" max="13827" width="10.28515625" style="751" bestFit="1" customWidth="1"/>
    <col min="13828" max="13828" width="15.140625" style="751" customWidth="1"/>
    <col min="13829" max="13829" width="14.28515625" style="751" customWidth="1"/>
    <col min="13830" max="14050" width="9.140625" style="751"/>
    <col min="14051" max="14051" width="5.28515625" style="751" customWidth="1"/>
    <col min="14052" max="14052" width="19.42578125" style="751" customWidth="1"/>
    <col min="14053" max="14053" width="6.28515625" style="751" customWidth="1"/>
    <col min="14054" max="14054" width="22.7109375" style="751" customWidth="1"/>
    <col min="14055" max="14055" width="12.5703125" style="751" customWidth="1"/>
    <col min="14056" max="14056" width="15.28515625" style="751" customWidth="1"/>
    <col min="14057" max="14057" width="15.85546875" style="751" bestFit="1" customWidth="1"/>
    <col min="14058" max="14058" width="19.5703125" style="751" customWidth="1"/>
    <col min="14059" max="14059" width="6.85546875" style="751" customWidth="1"/>
    <col min="14060" max="14060" width="24.140625" style="751" customWidth="1"/>
    <col min="14061" max="14061" width="15.42578125" style="751" customWidth="1"/>
    <col min="14062" max="14062" width="15.140625" style="751" customWidth="1"/>
    <col min="14063" max="14063" width="16.28515625" style="751" customWidth="1"/>
    <col min="14064" max="14064" width="2.85546875" style="751" customWidth="1"/>
    <col min="14065" max="14065" width="6.85546875" style="751" customWidth="1"/>
    <col min="14066" max="14066" width="24.140625" style="751" customWidth="1"/>
    <col min="14067" max="14067" width="15.42578125" style="751" customWidth="1"/>
    <col min="14068" max="14068" width="15.140625" style="751" customWidth="1"/>
    <col min="14069" max="14069" width="16.28515625" style="751" customWidth="1"/>
    <col min="14070" max="14070" width="3.42578125" style="751" customWidth="1"/>
    <col min="14071" max="14071" width="6.42578125" style="751" customWidth="1"/>
    <col min="14072" max="14072" width="20" style="751" customWidth="1"/>
    <col min="14073" max="14073" width="16.7109375" style="751" customWidth="1"/>
    <col min="14074" max="14074" width="16.85546875" style="751" customWidth="1"/>
    <col min="14075" max="14075" width="17.140625" style="751" customWidth="1"/>
    <col min="14076" max="14076" width="14.28515625" style="751" customWidth="1"/>
    <col min="14077" max="14077" width="10.5703125" style="751" bestFit="1" customWidth="1"/>
    <col min="14078" max="14078" width="10.5703125" style="751" customWidth="1"/>
    <col min="14079" max="14079" width="10.5703125" style="751" bestFit="1" customWidth="1"/>
    <col min="14080" max="14080" width="12.85546875" style="751" bestFit="1" customWidth="1"/>
    <col min="14081" max="14081" width="9.140625" style="751"/>
    <col min="14082" max="14082" width="18.42578125" style="751" bestFit="1" customWidth="1"/>
    <col min="14083" max="14083" width="10.28515625" style="751" bestFit="1" customWidth="1"/>
    <col min="14084" max="14084" width="15.140625" style="751" customWidth="1"/>
    <col min="14085" max="14085" width="14.28515625" style="751" customWidth="1"/>
    <col min="14086" max="14306" width="9.140625" style="751"/>
    <col min="14307" max="14307" width="5.28515625" style="751" customWidth="1"/>
    <col min="14308" max="14308" width="19.42578125" style="751" customWidth="1"/>
    <col min="14309" max="14309" width="6.28515625" style="751" customWidth="1"/>
    <col min="14310" max="14310" width="22.7109375" style="751" customWidth="1"/>
    <col min="14311" max="14311" width="12.5703125" style="751" customWidth="1"/>
    <col min="14312" max="14312" width="15.28515625" style="751" customWidth="1"/>
    <col min="14313" max="14313" width="15.85546875" style="751" bestFit="1" customWidth="1"/>
    <col min="14314" max="14314" width="19.5703125" style="751" customWidth="1"/>
    <col min="14315" max="14315" width="6.85546875" style="751" customWidth="1"/>
    <col min="14316" max="14316" width="24.140625" style="751" customWidth="1"/>
    <col min="14317" max="14317" width="15.42578125" style="751" customWidth="1"/>
    <col min="14318" max="14318" width="15.140625" style="751" customWidth="1"/>
    <col min="14319" max="14319" width="16.28515625" style="751" customWidth="1"/>
    <col min="14320" max="14320" width="2.85546875" style="751" customWidth="1"/>
    <col min="14321" max="14321" width="6.85546875" style="751" customWidth="1"/>
    <col min="14322" max="14322" width="24.140625" style="751" customWidth="1"/>
    <col min="14323" max="14323" width="15.42578125" style="751" customWidth="1"/>
    <col min="14324" max="14324" width="15.140625" style="751" customWidth="1"/>
    <col min="14325" max="14325" width="16.28515625" style="751" customWidth="1"/>
    <col min="14326" max="14326" width="3.42578125" style="751" customWidth="1"/>
    <col min="14327" max="14327" width="6.42578125" style="751" customWidth="1"/>
    <col min="14328" max="14328" width="20" style="751" customWidth="1"/>
    <col min="14329" max="14329" width="16.7109375" style="751" customWidth="1"/>
    <col min="14330" max="14330" width="16.85546875" style="751" customWidth="1"/>
    <col min="14331" max="14331" width="17.140625" style="751" customWidth="1"/>
    <col min="14332" max="14332" width="14.28515625" style="751" customWidth="1"/>
    <col min="14333" max="14333" width="10.5703125" style="751" bestFit="1" customWidth="1"/>
    <col min="14334" max="14334" width="10.5703125" style="751" customWidth="1"/>
    <col min="14335" max="14335" width="10.5703125" style="751" bestFit="1" customWidth="1"/>
    <col min="14336" max="14336" width="12.85546875" style="751" bestFit="1" customWidth="1"/>
    <col min="14337" max="14337" width="9.140625" style="751"/>
    <col min="14338" max="14338" width="18.42578125" style="751" bestFit="1" customWidth="1"/>
    <col min="14339" max="14339" width="10.28515625" style="751" bestFit="1" customWidth="1"/>
    <col min="14340" max="14340" width="15.140625" style="751" customWidth="1"/>
    <col min="14341" max="14341" width="14.28515625" style="751" customWidth="1"/>
    <col min="14342" max="14562" width="9.140625" style="751"/>
    <col min="14563" max="14563" width="5.28515625" style="751" customWidth="1"/>
    <col min="14564" max="14564" width="19.42578125" style="751" customWidth="1"/>
    <col min="14565" max="14565" width="6.28515625" style="751" customWidth="1"/>
    <col min="14566" max="14566" width="22.7109375" style="751" customWidth="1"/>
    <col min="14567" max="14567" width="12.5703125" style="751" customWidth="1"/>
    <col min="14568" max="14568" width="15.28515625" style="751" customWidth="1"/>
    <col min="14569" max="14569" width="15.85546875" style="751" bestFit="1" customWidth="1"/>
    <col min="14570" max="14570" width="19.5703125" style="751" customWidth="1"/>
    <col min="14571" max="14571" width="6.85546875" style="751" customWidth="1"/>
    <col min="14572" max="14572" width="24.140625" style="751" customWidth="1"/>
    <col min="14573" max="14573" width="15.42578125" style="751" customWidth="1"/>
    <col min="14574" max="14574" width="15.140625" style="751" customWidth="1"/>
    <col min="14575" max="14575" width="16.28515625" style="751" customWidth="1"/>
    <col min="14576" max="14576" width="2.85546875" style="751" customWidth="1"/>
    <col min="14577" max="14577" width="6.85546875" style="751" customWidth="1"/>
    <col min="14578" max="14578" width="24.140625" style="751" customWidth="1"/>
    <col min="14579" max="14579" width="15.42578125" style="751" customWidth="1"/>
    <col min="14580" max="14580" width="15.140625" style="751" customWidth="1"/>
    <col min="14581" max="14581" width="16.28515625" style="751" customWidth="1"/>
    <col min="14582" max="14582" width="3.42578125" style="751" customWidth="1"/>
    <col min="14583" max="14583" width="6.42578125" style="751" customWidth="1"/>
    <col min="14584" max="14584" width="20" style="751" customWidth="1"/>
    <col min="14585" max="14585" width="16.7109375" style="751" customWidth="1"/>
    <col min="14586" max="14586" width="16.85546875" style="751" customWidth="1"/>
    <col min="14587" max="14587" width="17.140625" style="751" customWidth="1"/>
    <col min="14588" max="14588" width="14.28515625" style="751" customWidth="1"/>
    <col min="14589" max="14589" width="10.5703125" style="751" bestFit="1" customWidth="1"/>
    <col min="14590" max="14590" width="10.5703125" style="751" customWidth="1"/>
    <col min="14591" max="14591" width="10.5703125" style="751" bestFit="1" customWidth="1"/>
    <col min="14592" max="14592" width="12.85546875" style="751" bestFit="1" customWidth="1"/>
    <col min="14593" max="14593" width="9.140625" style="751"/>
    <col min="14594" max="14594" width="18.42578125" style="751" bestFit="1" customWidth="1"/>
    <col min="14595" max="14595" width="10.28515625" style="751" bestFit="1" customWidth="1"/>
    <col min="14596" max="14596" width="15.140625" style="751" customWidth="1"/>
    <col min="14597" max="14597" width="14.28515625" style="751" customWidth="1"/>
    <col min="14598" max="14818" width="9.140625" style="751"/>
    <col min="14819" max="14819" width="5.28515625" style="751" customWidth="1"/>
    <col min="14820" max="14820" width="19.42578125" style="751" customWidth="1"/>
    <col min="14821" max="14821" width="6.28515625" style="751" customWidth="1"/>
    <col min="14822" max="14822" width="22.7109375" style="751" customWidth="1"/>
    <col min="14823" max="14823" width="12.5703125" style="751" customWidth="1"/>
    <col min="14824" max="14824" width="15.28515625" style="751" customWidth="1"/>
    <col min="14825" max="14825" width="15.85546875" style="751" bestFit="1" customWidth="1"/>
    <col min="14826" max="14826" width="19.5703125" style="751" customWidth="1"/>
    <col min="14827" max="14827" width="6.85546875" style="751" customWidth="1"/>
    <col min="14828" max="14828" width="24.140625" style="751" customWidth="1"/>
    <col min="14829" max="14829" width="15.42578125" style="751" customWidth="1"/>
    <col min="14830" max="14830" width="15.140625" style="751" customWidth="1"/>
    <col min="14831" max="14831" width="16.28515625" style="751" customWidth="1"/>
    <col min="14832" max="14832" width="2.85546875" style="751" customWidth="1"/>
    <col min="14833" max="14833" width="6.85546875" style="751" customWidth="1"/>
    <col min="14834" max="14834" width="24.140625" style="751" customWidth="1"/>
    <col min="14835" max="14835" width="15.42578125" style="751" customWidth="1"/>
    <col min="14836" max="14836" width="15.140625" style="751" customWidth="1"/>
    <col min="14837" max="14837" width="16.28515625" style="751" customWidth="1"/>
    <col min="14838" max="14838" width="3.42578125" style="751" customWidth="1"/>
    <col min="14839" max="14839" width="6.42578125" style="751" customWidth="1"/>
    <col min="14840" max="14840" width="20" style="751" customWidth="1"/>
    <col min="14841" max="14841" width="16.7109375" style="751" customWidth="1"/>
    <col min="14842" max="14842" width="16.85546875" style="751" customWidth="1"/>
    <col min="14843" max="14843" width="17.140625" style="751" customWidth="1"/>
    <col min="14844" max="14844" width="14.28515625" style="751" customWidth="1"/>
    <col min="14845" max="14845" width="10.5703125" style="751" bestFit="1" customWidth="1"/>
    <col min="14846" max="14846" width="10.5703125" style="751" customWidth="1"/>
    <col min="14847" max="14847" width="10.5703125" style="751" bestFit="1" customWidth="1"/>
    <col min="14848" max="14848" width="12.85546875" style="751" bestFit="1" customWidth="1"/>
    <col min="14849" max="14849" width="9.140625" style="751"/>
    <col min="14850" max="14850" width="18.42578125" style="751" bestFit="1" customWidth="1"/>
    <col min="14851" max="14851" width="10.28515625" style="751" bestFit="1" customWidth="1"/>
    <col min="14852" max="14852" width="15.140625" style="751" customWidth="1"/>
    <col min="14853" max="14853" width="14.28515625" style="751" customWidth="1"/>
    <col min="14854" max="15074" width="9.140625" style="751"/>
    <col min="15075" max="15075" width="5.28515625" style="751" customWidth="1"/>
    <col min="15076" max="15076" width="19.42578125" style="751" customWidth="1"/>
    <col min="15077" max="15077" width="6.28515625" style="751" customWidth="1"/>
    <col min="15078" max="15078" width="22.7109375" style="751" customWidth="1"/>
    <col min="15079" max="15079" width="12.5703125" style="751" customWidth="1"/>
    <col min="15080" max="15080" width="15.28515625" style="751" customWidth="1"/>
    <col min="15081" max="15081" width="15.85546875" style="751" bestFit="1" customWidth="1"/>
    <col min="15082" max="15082" width="19.5703125" style="751" customWidth="1"/>
    <col min="15083" max="15083" width="6.85546875" style="751" customWidth="1"/>
    <col min="15084" max="15084" width="24.140625" style="751" customWidth="1"/>
    <col min="15085" max="15085" width="15.42578125" style="751" customWidth="1"/>
    <col min="15086" max="15086" width="15.140625" style="751" customWidth="1"/>
    <col min="15087" max="15087" width="16.28515625" style="751" customWidth="1"/>
    <col min="15088" max="15088" width="2.85546875" style="751" customWidth="1"/>
    <col min="15089" max="15089" width="6.85546875" style="751" customWidth="1"/>
    <col min="15090" max="15090" width="24.140625" style="751" customWidth="1"/>
    <col min="15091" max="15091" width="15.42578125" style="751" customWidth="1"/>
    <col min="15092" max="15092" width="15.140625" style="751" customWidth="1"/>
    <col min="15093" max="15093" width="16.28515625" style="751" customWidth="1"/>
    <col min="15094" max="15094" width="3.42578125" style="751" customWidth="1"/>
    <col min="15095" max="15095" width="6.42578125" style="751" customWidth="1"/>
    <col min="15096" max="15096" width="20" style="751" customWidth="1"/>
    <col min="15097" max="15097" width="16.7109375" style="751" customWidth="1"/>
    <col min="15098" max="15098" width="16.85546875" style="751" customWidth="1"/>
    <col min="15099" max="15099" width="17.140625" style="751" customWidth="1"/>
    <col min="15100" max="15100" width="14.28515625" style="751" customWidth="1"/>
    <col min="15101" max="15101" width="10.5703125" style="751" bestFit="1" customWidth="1"/>
    <col min="15102" max="15102" width="10.5703125" style="751" customWidth="1"/>
    <col min="15103" max="15103" width="10.5703125" style="751" bestFit="1" customWidth="1"/>
    <col min="15104" max="15104" width="12.85546875" style="751" bestFit="1" customWidth="1"/>
    <col min="15105" max="15105" width="9.140625" style="751"/>
    <col min="15106" max="15106" width="18.42578125" style="751" bestFit="1" customWidth="1"/>
    <col min="15107" max="15107" width="10.28515625" style="751" bestFit="1" customWidth="1"/>
    <col min="15108" max="15108" width="15.140625" style="751" customWidth="1"/>
    <col min="15109" max="15109" width="14.28515625" style="751" customWidth="1"/>
    <col min="15110" max="15330" width="9.140625" style="751"/>
    <col min="15331" max="15331" width="5.28515625" style="751" customWidth="1"/>
    <col min="15332" max="15332" width="19.42578125" style="751" customWidth="1"/>
    <col min="15333" max="15333" width="6.28515625" style="751" customWidth="1"/>
    <col min="15334" max="15334" width="22.7109375" style="751" customWidth="1"/>
    <col min="15335" max="15335" width="12.5703125" style="751" customWidth="1"/>
    <col min="15336" max="15336" width="15.28515625" style="751" customWidth="1"/>
    <col min="15337" max="15337" width="15.85546875" style="751" bestFit="1" customWidth="1"/>
    <col min="15338" max="15338" width="19.5703125" style="751" customWidth="1"/>
    <col min="15339" max="15339" width="6.85546875" style="751" customWidth="1"/>
    <col min="15340" max="15340" width="24.140625" style="751" customWidth="1"/>
    <col min="15341" max="15341" width="15.42578125" style="751" customWidth="1"/>
    <col min="15342" max="15342" width="15.140625" style="751" customWidth="1"/>
    <col min="15343" max="15343" width="16.28515625" style="751" customWidth="1"/>
    <col min="15344" max="15344" width="2.85546875" style="751" customWidth="1"/>
    <col min="15345" max="15345" width="6.85546875" style="751" customWidth="1"/>
    <col min="15346" max="15346" width="24.140625" style="751" customWidth="1"/>
    <col min="15347" max="15347" width="15.42578125" style="751" customWidth="1"/>
    <col min="15348" max="15348" width="15.140625" style="751" customWidth="1"/>
    <col min="15349" max="15349" width="16.28515625" style="751" customWidth="1"/>
    <col min="15350" max="15350" width="3.42578125" style="751" customWidth="1"/>
    <col min="15351" max="15351" width="6.42578125" style="751" customWidth="1"/>
    <col min="15352" max="15352" width="20" style="751" customWidth="1"/>
    <col min="15353" max="15353" width="16.7109375" style="751" customWidth="1"/>
    <col min="15354" max="15354" width="16.85546875" style="751" customWidth="1"/>
    <col min="15355" max="15355" width="17.140625" style="751" customWidth="1"/>
    <col min="15356" max="15356" width="14.28515625" style="751" customWidth="1"/>
    <col min="15357" max="15357" width="10.5703125" style="751" bestFit="1" customWidth="1"/>
    <col min="15358" max="15358" width="10.5703125" style="751" customWidth="1"/>
    <col min="15359" max="15359" width="10.5703125" style="751" bestFit="1" customWidth="1"/>
    <col min="15360" max="15360" width="12.85546875" style="751" bestFit="1" customWidth="1"/>
    <col min="15361" max="15361" width="9.140625" style="751"/>
    <col min="15362" max="15362" width="18.42578125" style="751" bestFit="1" customWidth="1"/>
    <col min="15363" max="15363" width="10.28515625" style="751" bestFit="1" customWidth="1"/>
    <col min="15364" max="15364" width="15.140625" style="751" customWidth="1"/>
    <col min="15365" max="15365" width="14.28515625" style="751" customWidth="1"/>
    <col min="15366" max="15586" width="9.140625" style="751"/>
    <col min="15587" max="15587" width="5.28515625" style="751" customWidth="1"/>
    <col min="15588" max="15588" width="19.42578125" style="751" customWidth="1"/>
    <col min="15589" max="15589" width="6.28515625" style="751" customWidth="1"/>
    <col min="15590" max="15590" width="22.7109375" style="751" customWidth="1"/>
    <col min="15591" max="15591" width="12.5703125" style="751" customWidth="1"/>
    <col min="15592" max="15592" width="15.28515625" style="751" customWidth="1"/>
    <col min="15593" max="15593" width="15.85546875" style="751" bestFit="1" customWidth="1"/>
    <col min="15594" max="15594" width="19.5703125" style="751" customWidth="1"/>
    <col min="15595" max="15595" width="6.85546875" style="751" customWidth="1"/>
    <col min="15596" max="15596" width="24.140625" style="751" customWidth="1"/>
    <col min="15597" max="15597" width="15.42578125" style="751" customWidth="1"/>
    <col min="15598" max="15598" width="15.140625" style="751" customWidth="1"/>
    <col min="15599" max="15599" width="16.28515625" style="751" customWidth="1"/>
    <col min="15600" max="15600" width="2.85546875" style="751" customWidth="1"/>
    <col min="15601" max="15601" width="6.85546875" style="751" customWidth="1"/>
    <col min="15602" max="15602" width="24.140625" style="751" customWidth="1"/>
    <col min="15603" max="15603" width="15.42578125" style="751" customWidth="1"/>
    <col min="15604" max="15604" width="15.140625" style="751" customWidth="1"/>
    <col min="15605" max="15605" width="16.28515625" style="751" customWidth="1"/>
    <col min="15606" max="15606" width="3.42578125" style="751" customWidth="1"/>
    <col min="15607" max="15607" width="6.42578125" style="751" customWidth="1"/>
    <col min="15608" max="15608" width="20" style="751" customWidth="1"/>
    <col min="15609" max="15609" width="16.7109375" style="751" customWidth="1"/>
    <col min="15610" max="15610" width="16.85546875" style="751" customWidth="1"/>
    <col min="15611" max="15611" width="17.140625" style="751" customWidth="1"/>
    <col min="15612" max="15612" width="14.28515625" style="751" customWidth="1"/>
    <col min="15613" max="15613" width="10.5703125" style="751" bestFit="1" customWidth="1"/>
    <col min="15614" max="15614" width="10.5703125" style="751" customWidth="1"/>
    <col min="15615" max="15615" width="10.5703125" style="751" bestFit="1" customWidth="1"/>
    <col min="15616" max="15616" width="12.85546875" style="751" bestFit="1" customWidth="1"/>
    <col min="15617" max="15617" width="9.140625" style="751"/>
    <col min="15618" max="15618" width="18.42578125" style="751" bestFit="1" customWidth="1"/>
    <col min="15619" max="15619" width="10.28515625" style="751" bestFit="1" customWidth="1"/>
    <col min="15620" max="15620" width="15.140625" style="751" customWidth="1"/>
    <col min="15621" max="15621" width="14.28515625" style="751" customWidth="1"/>
    <col min="15622" max="15842" width="9.140625" style="751"/>
    <col min="15843" max="15843" width="5.28515625" style="751" customWidth="1"/>
    <col min="15844" max="15844" width="19.42578125" style="751" customWidth="1"/>
    <col min="15845" max="15845" width="6.28515625" style="751" customWidth="1"/>
    <col min="15846" max="15846" width="22.7109375" style="751" customWidth="1"/>
    <col min="15847" max="15847" width="12.5703125" style="751" customWidth="1"/>
    <col min="15848" max="15848" width="15.28515625" style="751" customWidth="1"/>
    <col min="15849" max="15849" width="15.85546875" style="751" bestFit="1" customWidth="1"/>
    <col min="15850" max="15850" width="19.5703125" style="751" customWidth="1"/>
    <col min="15851" max="15851" width="6.85546875" style="751" customWidth="1"/>
    <col min="15852" max="15852" width="24.140625" style="751" customWidth="1"/>
    <col min="15853" max="15853" width="15.42578125" style="751" customWidth="1"/>
    <col min="15854" max="15854" width="15.140625" style="751" customWidth="1"/>
    <col min="15855" max="15855" width="16.28515625" style="751" customWidth="1"/>
    <col min="15856" max="15856" width="2.85546875" style="751" customWidth="1"/>
    <col min="15857" max="15857" width="6.85546875" style="751" customWidth="1"/>
    <col min="15858" max="15858" width="24.140625" style="751" customWidth="1"/>
    <col min="15859" max="15859" width="15.42578125" style="751" customWidth="1"/>
    <col min="15860" max="15860" width="15.140625" style="751" customWidth="1"/>
    <col min="15861" max="15861" width="16.28515625" style="751" customWidth="1"/>
    <col min="15862" max="15862" width="3.42578125" style="751" customWidth="1"/>
    <col min="15863" max="15863" width="6.42578125" style="751" customWidth="1"/>
    <col min="15864" max="15864" width="20" style="751" customWidth="1"/>
    <col min="15865" max="15865" width="16.7109375" style="751" customWidth="1"/>
    <col min="15866" max="15866" width="16.85546875" style="751" customWidth="1"/>
    <col min="15867" max="15867" width="17.140625" style="751" customWidth="1"/>
    <col min="15868" max="15868" width="14.28515625" style="751" customWidth="1"/>
    <col min="15869" max="15869" width="10.5703125" style="751" bestFit="1" customWidth="1"/>
    <col min="15870" max="15870" width="10.5703125" style="751" customWidth="1"/>
    <col min="15871" max="15871" width="10.5703125" style="751" bestFit="1" customWidth="1"/>
    <col min="15872" max="15872" width="12.85546875" style="751" bestFit="1" customWidth="1"/>
    <col min="15873" max="15873" width="9.140625" style="751"/>
    <col min="15874" max="15874" width="18.42578125" style="751" bestFit="1" customWidth="1"/>
    <col min="15875" max="15875" width="10.28515625" style="751" bestFit="1" customWidth="1"/>
    <col min="15876" max="15876" width="15.140625" style="751" customWidth="1"/>
    <col min="15877" max="15877" width="14.28515625" style="751" customWidth="1"/>
    <col min="15878" max="16098" width="9.140625" style="751"/>
    <col min="16099" max="16099" width="5.28515625" style="751" customWidth="1"/>
    <col min="16100" max="16100" width="19.42578125" style="751" customWidth="1"/>
    <col min="16101" max="16101" width="6.28515625" style="751" customWidth="1"/>
    <col min="16102" max="16102" width="22.7109375" style="751" customWidth="1"/>
    <col min="16103" max="16103" width="12.5703125" style="751" customWidth="1"/>
    <col min="16104" max="16104" width="15.28515625" style="751" customWidth="1"/>
    <col min="16105" max="16105" width="15.85546875" style="751" bestFit="1" customWidth="1"/>
    <col min="16106" max="16106" width="19.5703125" style="751" customWidth="1"/>
    <col min="16107" max="16107" width="6.85546875" style="751" customWidth="1"/>
    <col min="16108" max="16108" width="24.140625" style="751" customWidth="1"/>
    <col min="16109" max="16109" width="15.42578125" style="751" customWidth="1"/>
    <col min="16110" max="16110" width="15.140625" style="751" customWidth="1"/>
    <col min="16111" max="16111" width="16.28515625" style="751" customWidth="1"/>
    <col min="16112" max="16112" width="2.85546875" style="751" customWidth="1"/>
    <col min="16113" max="16113" width="6.85546875" style="751" customWidth="1"/>
    <col min="16114" max="16114" width="24.140625" style="751" customWidth="1"/>
    <col min="16115" max="16115" width="15.42578125" style="751" customWidth="1"/>
    <col min="16116" max="16116" width="15.140625" style="751" customWidth="1"/>
    <col min="16117" max="16117" width="16.28515625" style="751" customWidth="1"/>
    <col min="16118" max="16118" width="3.42578125" style="751" customWidth="1"/>
    <col min="16119" max="16119" width="6.42578125" style="751" customWidth="1"/>
    <col min="16120" max="16120" width="20" style="751" customWidth="1"/>
    <col min="16121" max="16121" width="16.7109375" style="751" customWidth="1"/>
    <col min="16122" max="16122" width="16.85546875" style="751" customWidth="1"/>
    <col min="16123" max="16123" width="17.140625" style="751" customWidth="1"/>
    <col min="16124" max="16124" width="14.28515625" style="751" customWidth="1"/>
    <col min="16125" max="16125" width="10.5703125" style="751" bestFit="1" customWidth="1"/>
    <col min="16126" max="16126" width="10.5703125" style="751" customWidth="1"/>
    <col min="16127" max="16127" width="10.5703125" style="751" bestFit="1" customWidth="1"/>
    <col min="16128" max="16128" width="12.85546875" style="751" bestFit="1" customWidth="1"/>
    <col min="16129" max="16129" width="9.140625" style="751"/>
    <col min="16130" max="16130" width="18.42578125" style="751" bestFit="1" customWidth="1"/>
    <col min="16131" max="16131" width="10.28515625" style="751" bestFit="1" customWidth="1"/>
    <col min="16132" max="16132" width="15.140625" style="751" customWidth="1"/>
    <col min="16133" max="16133" width="14.28515625" style="751" customWidth="1"/>
    <col min="16134" max="16384" width="9.140625" style="751"/>
  </cols>
  <sheetData>
    <row r="3" spans="1:13" x14ac:dyDescent="0.25">
      <c r="A3" s="1434" t="s">
        <v>1150</v>
      </c>
      <c r="B3" s="1434"/>
      <c r="C3" s="1434"/>
      <c r="D3" s="1434"/>
      <c r="E3" s="1434"/>
      <c r="F3" s="1434"/>
      <c r="G3" s="1434"/>
      <c r="H3" s="1434"/>
      <c r="I3" s="1434"/>
      <c r="J3" s="1434"/>
      <c r="K3" s="1434"/>
      <c r="L3" s="1434"/>
      <c r="M3" s="1434"/>
    </row>
    <row r="4" spans="1:13" x14ac:dyDescent="0.25">
      <c r="E4" s="751" t="s">
        <v>920</v>
      </c>
    </row>
    <row r="5" spans="1:13" ht="16.5" thickBot="1" x14ac:dyDescent="0.3"/>
    <row r="6" spans="1:13" x14ac:dyDescent="0.25">
      <c r="A6" s="1143"/>
      <c r="B6" s="1144"/>
      <c r="C6" s="1144"/>
      <c r="D6" s="1144"/>
      <c r="E6" s="1144"/>
      <c r="F6" s="1144"/>
      <c r="G6" s="1144"/>
      <c r="H6" s="1144"/>
      <c r="I6" s="1144"/>
      <c r="J6" s="1144"/>
      <c r="K6" s="1144"/>
      <c r="L6" s="1144"/>
      <c r="M6" s="1144"/>
    </row>
    <row r="7" spans="1:13" ht="39" customHeight="1" x14ac:dyDescent="0.25">
      <c r="A7" s="1435" t="s">
        <v>858</v>
      </c>
      <c r="B7" s="1437" t="s">
        <v>862</v>
      </c>
      <c r="C7" s="1439" t="s">
        <v>0</v>
      </c>
      <c r="D7" s="1440"/>
      <c r="E7" s="1440"/>
      <c r="F7" s="1440"/>
      <c r="G7" s="1441"/>
      <c r="H7" s="1346" t="s">
        <v>861</v>
      </c>
      <c r="I7" s="1439" t="s">
        <v>860</v>
      </c>
      <c r="J7" s="1440"/>
      <c r="K7" s="1440"/>
      <c r="L7" s="1440"/>
      <c r="M7" s="1441"/>
    </row>
    <row r="8" spans="1:13" ht="49.5" customHeight="1" thickBot="1" x14ac:dyDescent="0.3">
      <c r="A8" s="1436"/>
      <c r="B8" s="1438"/>
      <c r="C8" s="1145" t="s">
        <v>859</v>
      </c>
      <c r="D8" s="1134" t="s">
        <v>857</v>
      </c>
      <c r="E8" s="691" t="s">
        <v>856</v>
      </c>
      <c r="F8" s="691" t="s">
        <v>37</v>
      </c>
      <c r="G8" s="691" t="s">
        <v>855</v>
      </c>
      <c r="H8" s="1306"/>
      <c r="I8" s="1134" t="s">
        <v>858</v>
      </c>
      <c r="J8" s="1134" t="s">
        <v>857</v>
      </c>
      <c r="K8" s="691" t="s">
        <v>856</v>
      </c>
      <c r="L8" s="691" t="s">
        <v>37</v>
      </c>
      <c r="M8" s="691" t="s">
        <v>855</v>
      </c>
    </row>
    <row r="9" spans="1:13" ht="21" hidden="1" customHeight="1" x14ac:dyDescent="0.3">
      <c r="A9" s="1433">
        <v>1</v>
      </c>
      <c r="B9" s="1261" t="s">
        <v>854</v>
      </c>
      <c r="C9" s="1146">
        <v>1</v>
      </c>
      <c r="D9" s="1147" t="s">
        <v>853</v>
      </c>
      <c r="E9" s="30">
        <v>1.51</v>
      </c>
      <c r="F9" s="20"/>
      <c r="G9" s="12"/>
      <c r="H9" s="1298" t="s">
        <v>852</v>
      </c>
      <c r="I9" s="1146">
        <v>1</v>
      </c>
      <c r="J9" s="1147" t="s">
        <v>851</v>
      </c>
      <c r="K9" s="30">
        <v>1.51</v>
      </c>
      <c r="L9" s="33"/>
      <c r="M9" s="104"/>
    </row>
    <row r="10" spans="1:13" ht="16.5" hidden="1" thickBot="1" x14ac:dyDescent="0.3">
      <c r="A10" s="1411"/>
      <c r="B10" s="1261" t="s">
        <v>854</v>
      </c>
      <c r="C10" s="1148">
        <f>C9+1</f>
        <v>2</v>
      </c>
      <c r="D10" s="82" t="s">
        <v>850</v>
      </c>
      <c r="E10" s="27">
        <v>1.74</v>
      </c>
      <c r="F10" s="20"/>
      <c r="G10" s="20"/>
      <c r="H10" s="1299"/>
      <c r="I10" s="1148">
        <f t="shared" ref="I10:I22" si="0">I9+1</f>
        <v>2</v>
      </c>
      <c r="J10" s="82" t="s">
        <v>848</v>
      </c>
      <c r="K10" s="27">
        <v>1.74</v>
      </c>
      <c r="L10" s="33"/>
      <c r="M10" s="20"/>
    </row>
    <row r="11" spans="1:13" ht="16.5" hidden="1" thickBot="1" x14ac:dyDescent="0.3">
      <c r="A11" s="1411"/>
      <c r="B11" s="1261" t="s">
        <v>854</v>
      </c>
      <c r="C11" s="1148">
        <f>C10+1</f>
        <v>3</v>
      </c>
      <c r="D11" s="82" t="s">
        <v>849</v>
      </c>
      <c r="E11" s="27">
        <v>2.0699999999999998</v>
      </c>
      <c r="F11" s="20"/>
      <c r="G11" s="12"/>
      <c r="H11" s="1299"/>
      <c r="I11" s="1148">
        <f t="shared" si="0"/>
        <v>3</v>
      </c>
      <c r="J11" s="82" t="s">
        <v>848</v>
      </c>
      <c r="K11" s="27">
        <v>2.0699999999999998</v>
      </c>
      <c r="L11" s="33"/>
      <c r="M11" s="104"/>
    </row>
    <row r="12" spans="1:13" ht="16.5" hidden="1" thickBot="1" x14ac:dyDescent="0.3">
      <c r="A12" s="1411"/>
      <c r="B12" s="1261" t="s">
        <v>854</v>
      </c>
      <c r="C12" s="1148">
        <f>C11+1</f>
        <v>4</v>
      </c>
      <c r="D12" s="82" t="s">
        <v>847</v>
      </c>
      <c r="E12" s="27">
        <v>1.77</v>
      </c>
      <c r="F12" s="12"/>
      <c r="G12" s="20"/>
      <c r="H12" s="1299"/>
      <c r="I12" s="1148">
        <f t="shared" si="0"/>
        <v>4</v>
      </c>
      <c r="J12" s="82" t="s">
        <v>846</v>
      </c>
      <c r="K12" s="27">
        <v>1.77</v>
      </c>
      <c r="L12" s="33"/>
      <c r="M12" s="20"/>
    </row>
    <row r="13" spans="1:13" ht="16.5" hidden="1" thickBot="1" x14ac:dyDescent="0.3">
      <c r="A13" s="1411"/>
      <c r="B13" s="1261" t="s">
        <v>854</v>
      </c>
      <c r="C13" s="1148">
        <v>5</v>
      </c>
      <c r="D13" s="82" t="s">
        <v>845</v>
      </c>
      <c r="E13" s="27">
        <v>1.19</v>
      </c>
      <c r="F13" s="20"/>
      <c r="G13" s="20"/>
      <c r="H13" s="1299"/>
      <c r="I13" s="1148">
        <f t="shared" si="0"/>
        <v>5</v>
      </c>
      <c r="J13" s="82" t="s">
        <v>844</v>
      </c>
      <c r="K13" s="27">
        <v>1.37</v>
      </c>
      <c r="L13" s="33"/>
      <c r="M13" s="33"/>
    </row>
    <row r="14" spans="1:13" ht="16.5" hidden="1" thickBot="1" x14ac:dyDescent="0.3">
      <c r="A14" s="1411"/>
      <c r="B14" s="1261" t="s">
        <v>854</v>
      </c>
      <c r="C14" s="1148">
        <f t="shared" ref="C14:C19" si="1">C13+1</f>
        <v>6</v>
      </c>
      <c r="D14" s="82" t="s">
        <v>843</v>
      </c>
      <c r="E14" s="27">
        <v>0.37</v>
      </c>
      <c r="F14" s="20"/>
      <c r="G14" s="20"/>
      <c r="H14" s="1299"/>
      <c r="I14" s="1148">
        <f t="shared" si="0"/>
        <v>6</v>
      </c>
      <c r="J14" s="82" t="s">
        <v>838</v>
      </c>
      <c r="K14" s="27">
        <v>1.19</v>
      </c>
      <c r="L14" s="33"/>
      <c r="M14" s="33"/>
    </row>
    <row r="15" spans="1:13" ht="16.5" hidden="1" thickBot="1" x14ac:dyDescent="0.3">
      <c r="A15" s="1411"/>
      <c r="B15" s="1261" t="s">
        <v>854</v>
      </c>
      <c r="C15" s="1148">
        <f t="shared" si="1"/>
        <v>7</v>
      </c>
      <c r="D15" s="82" t="s">
        <v>842</v>
      </c>
      <c r="E15" s="27">
        <v>1.5</v>
      </c>
      <c r="F15" s="20"/>
      <c r="G15" s="20"/>
      <c r="H15" s="1299"/>
      <c r="I15" s="1148">
        <f t="shared" si="0"/>
        <v>7</v>
      </c>
      <c r="J15" s="82" t="s">
        <v>838</v>
      </c>
      <c r="K15" s="27">
        <v>0.37</v>
      </c>
      <c r="L15" s="33"/>
      <c r="M15" s="33"/>
    </row>
    <row r="16" spans="1:13" ht="16.5" hidden="1" thickBot="1" x14ac:dyDescent="0.3">
      <c r="A16" s="1411"/>
      <c r="B16" s="1261" t="s">
        <v>854</v>
      </c>
      <c r="C16" s="1148">
        <f t="shared" si="1"/>
        <v>8</v>
      </c>
      <c r="D16" s="82" t="s">
        <v>841</v>
      </c>
      <c r="E16" s="27">
        <v>1.98</v>
      </c>
      <c r="F16" s="20"/>
      <c r="G16" s="20"/>
      <c r="H16" s="1299"/>
      <c r="I16" s="1148">
        <f t="shared" si="0"/>
        <v>8</v>
      </c>
      <c r="J16" s="82" t="s">
        <v>838</v>
      </c>
      <c r="K16" s="27">
        <v>1.5</v>
      </c>
      <c r="L16" s="33"/>
      <c r="M16" s="33"/>
    </row>
    <row r="17" spans="1:14" ht="16.5" hidden="1" thickBot="1" x14ac:dyDescent="0.3">
      <c r="A17" s="1411"/>
      <c r="B17" s="1261" t="s">
        <v>854</v>
      </c>
      <c r="C17" s="1148">
        <f t="shared" si="1"/>
        <v>9</v>
      </c>
      <c r="D17" s="82" t="s">
        <v>840</v>
      </c>
      <c r="E17" s="27">
        <v>1.41</v>
      </c>
      <c r="F17" s="20"/>
      <c r="G17" s="20"/>
      <c r="H17" s="1299"/>
      <c r="I17" s="1148">
        <f t="shared" si="0"/>
        <v>9</v>
      </c>
      <c r="J17" s="82" t="s">
        <v>838</v>
      </c>
      <c r="K17" s="27">
        <v>1.98</v>
      </c>
      <c r="L17" s="33"/>
      <c r="M17" s="33"/>
    </row>
    <row r="18" spans="1:14" ht="16.5" hidden="1" thickBot="1" x14ac:dyDescent="0.3">
      <c r="A18" s="1411"/>
      <c r="B18" s="1261" t="s">
        <v>854</v>
      </c>
      <c r="C18" s="1148">
        <f t="shared" si="1"/>
        <v>10</v>
      </c>
      <c r="D18" s="82" t="s">
        <v>839</v>
      </c>
      <c r="E18" s="27">
        <v>1.18</v>
      </c>
      <c r="F18" s="20"/>
      <c r="G18" s="20"/>
      <c r="H18" s="1299"/>
      <c r="I18" s="1148">
        <f t="shared" si="0"/>
        <v>10</v>
      </c>
      <c r="J18" s="82" t="s">
        <v>838</v>
      </c>
      <c r="K18" s="27">
        <v>1.41</v>
      </c>
      <c r="L18" s="33"/>
      <c r="M18" s="33"/>
    </row>
    <row r="19" spans="1:14" ht="16.5" hidden="1" thickBot="1" x14ac:dyDescent="0.3">
      <c r="A19" s="1411"/>
      <c r="B19" s="1261" t="s">
        <v>854</v>
      </c>
      <c r="C19" s="1148">
        <f t="shared" si="1"/>
        <v>11</v>
      </c>
      <c r="D19" s="82" t="s">
        <v>836</v>
      </c>
      <c r="E19" s="27">
        <v>6.12</v>
      </c>
      <c r="F19" s="20"/>
      <c r="G19" s="20"/>
      <c r="H19" s="1299"/>
      <c r="I19" s="1148">
        <f t="shared" si="0"/>
        <v>11</v>
      </c>
      <c r="J19" s="82" t="s">
        <v>837</v>
      </c>
      <c r="K19" s="27">
        <v>1.18</v>
      </c>
      <c r="L19" s="33"/>
      <c r="M19" s="33"/>
    </row>
    <row r="20" spans="1:14" ht="16.5" hidden="1" thickBot="1" x14ac:dyDescent="0.3">
      <c r="A20" s="1411"/>
      <c r="B20" s="1261" t="s">
        <v>854</v>
      </c>
      <c r="C20" s="754"/>
      <c r="D20" s="20"/>
      <c r="E20" s="20"/>
      <c r="F20" s="20"/>
      <c r="G20" s="20"/>
      <c r="H20" s="1299"/>
      <c r="I20" s="1148">
        <f t="shared" si="0"/>
        <v>12</v>
      </c>
      <c r="J20" s="82" t="s">
        <v>836</v>
      </c>
      <c r="K20" s="27">
        <v>6.12</v>
      </c>
      <c r="L20" s="33"/>
      <c r="M20" s="33"/>
    </row>
    <row r="21" spans="1:14" ht="16.5" hidden="1" thickBot="1" x14ac:dyDescent="0.3">
      <c r="A21" s="1411"/>
      <c r="B21" s="1261" t="s">
        <v>854</v>
      </c>
      <c r="C21" s="20"/>
      <c r="D21" s="20"/>
      <c r="E21" s="20"/>
      <c r="F21" s="20"/>
      <c r="G21" s="20"/>
      <c r="H21" s="1299"/>
      <c r="I21" s="1148">
        <f t="shared" si="0"/>
        <v>13</v>
      </c>
      <c r="J21" s="82" t="s">
        <v>835</v>
      </c>
      <c r="K21" s="27">
        <v>2.72</v>
      </c>
      <c r="L21" s="33"/>
      <c r="M21" s="33"/>
    </row>
    <row r="22" spans="1:14" ht="16.5" hidden="1" thickBot="1" x14ac:dyDescent="0.3">
      <c r="A22" s="1411"/>
      <c r="B22" s="1261" t="s">
        <v>854</v>
      </c>
      <c r="C22" s="20"/>
      <c r="D22" s="20"/>
      <c r="E22" s="20"/>
      <c r="F22" s="20"/>
      <c r="G22" s="20"/>
      <c r="H22" s="1299"/>
      <c r="I22" s="1149">
        <f t="shared" si="0"/>
        <v>14</v>
      </c>
      <c r="J22" s="1150" t="s">
        <v>835</v>
      </c>
      <c r="K22" s="23">
        <v>1.95</v>
      </c>
      <c r="L22" s="33"/>
      <c r="M22" s="33"/>
    </row>
    <row r="23" spans="1:14" ht="16.5" hidden="1" thickBot="1" x14ac:dyDescent="0.3">
      <c r="A23" s="1152"/>
      <c r="B23" s="107" t="s">
        <v>854</v>
      </c>
      <c r="C23" s="107"/>
      <c r="D23" s="107"/>
      <c r="E23" s="107"/>
      <c r="F23" s="107"/>
      <c r="G23" s="107"/>
      <c r="H23" s="1153"/>
      <c r="I23" s="107"/>
      <c r="J23" s="107"/>
      <c r="K23" s="1154">
        <f>SUM(K9:K22)</f>
        <v>26.88</v>
      </c>
      <c r="L23" s="1154">
        <f t="shared" ref="L23:M23" si="2">SUM(L9:L22)</f>
        <v>0</v>
      </c>
      <c r="M23" s="1154">
        <f t="shared" si="2"/>
        <v>0</v>
      </c>
      <c r="N23" s="1154">
        <f>SUM(K23:M23)</f>
        <v>26.88</v>
      </c>
    </row>
    <row r="24" spans="1:14" ht="32.25" hidden="1" customHeight="1" thickBot="1" x14ac:dyDescent="0.3">
      <c r="A24" s="1155">
        <v>2</v>
      </c>
      <c r="B24" s="1262" t="s">
        <v>834</v>
      </c>
      <c r="C24" s="48">
        <v>1</v>
      </c>
      <c r="D24" s="62" t="s">
        <v>832</v>
      </c>
      <c r="E24" s="1144"/>
      <c r="F24" s="749">
        <v>10.93</v>
      </c>
      <c r="G24" s="54"/>
      <c r="H24" s="1304" t="s">
        <v>1090</v>
      </c>
      <c r="I24" s="48">
        <v>1</v>
      </c>
      <c r="J24" s="1136" t="s">
        <v>1077</v>
      </c>
      <c r="K24" s="690"/>
      <c r="L24" s="1156"/>
      <c r="M24" s="1156">
        <v>23.24</v>
      </c>
    </row>
    <row r="25" spans="1:14" ht="48" hidden="1" thickBot="1" x14ac:dyDescent="0.3">
      <c r="A25" s="1157"/>
      <c r="B25" s="1262" t="s">
        <v>834</v>
      </c>
      <c r="C25" s="43">
        <f t="shared" ref="C25:C33" si="3">1+C24</f>
        <v>2</v>
      </c>
      <c r="D25" s="33" t="s">
        <v>831</v>
      </c>
      <c r="E25" s="1135">
        <v>1.22</v>
      </c>
      <c r="F25" s="20"/>
      <c r="G25" s="20"/>
      <c r="H25" s="1305"/>
      <c r="I25" s="43">
        <f t="shared" ref="I25:I33" si="4">1+I24</f>
        <v>2</v>
      </c>
      <c r="J25" s="78" t="s">
        <v>1078</v>
      </c>
      <c r="K25" s="690"/>
      <c r="L25" s="1156"/>
      <c r="M25" s="1156">
        <v>16.13</v>
      </c>
    </row>
    <row r="26" spans="1:14" ht="32.25" hidden="1" thickBot="1" x14ac:dyDescent="0.3">
      <c r="A26" s="1157"/>
      <c r="B26" s="1262" t="s">
        <v>834</v>
      </c>
      <c r="C26" s="43">
        <f t="shared" si="3"/>
        <v>3</v>
      </c>
      <c r="D26" s="33" t="s">
        <v>830</v>
      </c>
      <c r="E26" s="1135">
        <v>1.82</v>
      </c>
      <c r="F26" s="20"/>
      <c r="G26" s="12"/>
      <c r="H26" s="1305"/>
      <c r="I26" s="43">
        <f t="shared" si="4"/>
        <v>3</v>
      </c>
      <c r="J26" s="78" t="s">
        <v>1079</v>
      </c>
      <c r="K26" s="20"/>
      <c r="L26" s="1156"/>
      <c r="M26" s="1156">
        <v>15.9</v>
      </c>
    </row>
    <row r="27" spans="1:14" ht="32.25" hidden="1" thickBot="1" x14ac:dyDescent="0.3">
      <c r="A27" s="1157"/>
      <c r="B27" s="1262" t="s">
        <v>834</v>
      </c>
      <c r="C27" s="43">
        <f t="shared" si="3"/>
        <v>4</v>
      </c>
      <c r="D27" s="33" t="s">
        <v>829</v>
      </c>
      <c r="E27" s="1135">
        <v>1.47</v>
      </c>
      <c r="F27" s="12"/>
      <c r="G27" s="20"/>
      <c r="H27" s="1305"/>
      <c r="I27" s="43">
        <f t="shared" si="4"/>
        <v>4</v>
      </c>
      <c r="J27" s="78" t="s">
        <v>1080</v>
      </c>
      <c r="K27" s="20"/>
      <c r="L27" s="1156">
        <v>14.73</v>
      </c>
      <c r="M27" s="1156"/>
    </row>
    <row r="28" spans="1:14" ht="48" hidden="1" thickBot="1" x14ac:dyDescent="0.3">
      <c r="A28" s="1157"/>
      <c r="B28" s="1262" t="s">
        <v>834</v>
      </c>
      <c r="C28" s="43">
        <f t="shared" si="3"/>
        <v>5</v>
      </c>
      <c r="D28" s="33" t="s">
        <v>828</v>
      </c>
      <c r="E28" s="1135">
        <v>7.58</v>
      </c>
      <c r="F28" s="20"/>
      <c r="G28" s="20"/>
      <c r="H28" s="1305"/>
      <c r="I28" s="43">
        <f t="shared" si="4"/>
        <v>5</v>
      </c>
      <c r="J28" s="78" t="s">
        <v>1081</v>
      </c>
      <c r="K28" s="20"/>
      <c r="L28" s="1156">
        <v>12.94</v>
      </c>
      <c r="M28" s="1156"/>
    </row>
    <row r="29" spans="1:14" ht="16.5" hidden="1" thickBot="1" x14ac:dyDescent="0.3">
      <c r="A29" s="1157"/>
      <c r="B29" s="1262" t="s">
        <v>834</v>
      </c>
      <c r="C29" s="43">
        <f t="shared" si="3"/>
        <v>6</v>
      </c>
      <c r="D29" s="33" t="s">
        <v>827</v>
      </c>
      <c r="E29" s="754"/>
      <c r="F29" s="1135">
        <v>14.72</v>
      </c>
      <c r="G29" s="20"/>
      <c r="H29" s="1305"/>
      <c r="I29" s="43">
        <f t="shared" si="4"/>
        <v>6</v>
      </c>
      <c r="J29" s="20" t="s">
        <v>1082</v>
      </c>
      <c r="K29" s="1156">
        <v>3.02</v>
      </c>
      <c r="L29" s="1156"/>
      <c r="M29" s="1156"/>
    </row>
    <row r="30" spans="1:14" ht="16.5" hidden="1" thickBot="1" x14ac:dyDescent="0.3">
      <c r="A30" s="1158"/>
      <c r="B30" s="1262" t="s">
        <v>834</v>
      </c>
      <c r="C30" s="43">
        <f t="shared" si="3"/>
        <v>7</v>
      </c>
      <c r="D30" s="33" t="s">
        <v>826</v>
      </c>
      <c r="E30" s="1135">
        <v>2.02</v>
      </c>
      <c r="F30" s="20"/>
      <c r="G30" s="20"/>
      <c r="H30" s="1305"/>
      <c r="I30" s="43">
        <f t="shared" si="4"/>
        <v>7</v>
      </c>
      <c r="J30" s="20" t="s">
        <v>1083</v>
      </c>
      <c r="K30" s="1156">
        <v>3.26</v>
      </c>
      <c r="L30" s="1156"/>
      <c r="M30" s="1156"/>
    </row>
    <row r="31" spans="1:14" ht="16.5" hidden="1" thickBot="1" x14ac:dyDescent="0.3">
      <c r="A31" s="1157"/>
      <c r="B31" s="1262" t="s">
        <v>834</v>
      </c>
      <c r="C31" s="43">
        <f t="shared" si="3"/>
        <v>8</v>
      </c>
      <c r="D31" s="33" t="s">
        <v>825</v>
      </c>
      <c r="E31" s="754"/>
      <c r="F31" s="20"/>
      <c r="G31" s="1135">
        <v>19.57</v>
      </c>
      <c r="H31" s="1305"/>
      <c r="I31" s="43">
        <f t="shared" si="4"/>
        <v>8</v>
      </c>
      <c r="J31" s="20" t="s">
        <v>823</v>
      </c>
      <c r="K31" s="1156">
        <v>0.76</v>
      </c>
      <c r="L31" s="1156"/>
      <c r="M31" s="1156"/>
    </row>
    <row r="32" spans="1:14" ht="15.75" hidden="1" customHeight="1" thickBot="1" x14ac:dyDescent="0.3">
      <c r="A32" s="1157"/>
      <c r="B32" s="1262" t="s">
        <v>834</v>
      </c>
      <c r="C32" s="43">
        <f t="shared" si="3"/>
        <v>9</v>
      </c>
      <c r="D32" s="33" t="s">
        <v>824</v>
      </c>
      <c r="E32" s="1135">
        <v>5.12</v>
      </c>
      <c r="F32" s="20"/>
      <c r="G32" s="20"/>
      <c r="H32" s="1305"/>
      <c r="I32" s="43">
        <f t="shared" si="4"/>
        <v>9</v>
      </c>
      <c r="J32" s="20" t="s">
        <v>832</v>
      </c>
      <c r="K32" s="1156">
        <v>1.47</v>
      </c>
      <c r="L32" s="1156"/>
      <c r="M32" s="1156"/>
    </row>
    <row r="33" spans="1:14" ht="16.5" hidden="1" thickBot="1" x14ac:dyDescent="0.3">
      <c r="A33" s="1157"/>
      <c r="B33" s="1262" t="s">
        <v>834</v>
      </c>
      <c r="C33" s="43">
        <f t="shared" si="3"/>
        <v>10</v>
      </c>
      <c r="D33" s="24" t="s">
        <v>823</v>
      </c>
      <c r="E33" s="91">
        <v>5.13</v>
      </c>
      <c r="F33" s="20"/>
      <c r="G33" s="20"/>
      <c r="H33" s="1305"/>
      <c r="I33" s="26">
        <f t="shared" si="4"/>
        <v>10</v>
      </c>
      <c r="J33" s="20" t="s">
        <v>1084</v>
      </c>
      <c r="K33" s="1156">
        <v>2.5</v>
      </c>
      <c r="L33" s="1156"/>
      <c r="M33" s="1156"/>
    </row>
    <row r="34" spans="1:14" ht="16.5" hidden="1" thickBot="1" x14ac:dyDescent="0.3">
      <c r="A34" s="1157"/>
      <c r="B34" s="1262" t="s">
        <v>834</v>
      </c>
      <c r="C34" s="1148"/>
      <c r="D34" s="82"/>
      <c r="E34" s="27"/>
      <c r="F34" s="20"/>
      <c r="G34" s="20"/>
      <c r="H34" s="1305"/>
      <c r="I34" s="1148"/>
      <c r="J34" s="20" t="s">
        <v>1085</v>
      </c>
      <c r="K34" s="1156">
        <v>2.2200000000000002</v>
      </c>
      <c r="L34" s="1156"/>
      <c r="M34" s="1156"/>
    </row>
    <row r="35" spans="1:14" ht="16.5" hidden="1" thickBot="1" x14ac:dyDescent="0.3">
      <c r="A35" s="1157"/>
      <c r="B35" s="1262" t="s">
        <v>834</v>
      </c>
      <c r="C35" s="1159"/>
      <c r="D35" s="82"/>
      <c r="E35" s="1160"/>
      <c r="F35" s="20"/>
      <c r="G35" s="20"/>
      <c r="H35" s="1305"/>
      <c r="I35" s="1148"/>
      <c r="J35" s="20" t="s">
        <v>828</v>
      </c>
      <c r="K35" s="1156">
        <v>5.87</v>
      </c>
      <c r="L35" s="1156"/>
      <c r="M35" s="1156"/>
    </row>
    <row r="36" spans="1:14" ht="16.5" hidden="1" thickBot="1" x14ac:dyDescent="0.3">
      <c r="A36" s="1157"/>
      <c r="B36" s="1262" t="s">
        <v>834</v>
      </c>
      <c r="C36" s="1159"/>
      <c r="D36" s="82"/>
      <c r="E36" s="1160"/>
      <c r="F36" s="20"/>
      <c r="G36" s="20"/>
      <c r="H36" s="1305"/>
      <c r="I36" s="1148"/>
      <c r="J36" s="20" t="s">
        <v>1086</v>
      </c>
      <c r="K36" s="1156">
        <v>2.88</v>
      </c>
      <c r="L36" s="1156"/>
      <c r="M36" s="1156"/>
    </row>
    <row r="37" spans="1:14" ht="16.5" hidden="1" thickBot="1" x14ac:dyDescent="0.3">
      <c r="A37" s="1157"/>
      <c r="B37" s="1262" t="s">
        <v>834</v>
      </c>
      <c r="C37" s="1159"/>
      <c r="D37" s="82"/>
      <c r="E37" s="1160"/>
      <c r="F37" s="20"/>
      <c r="G37" s="20"/>
      <c r="H37" s="1305"/>
      <c r="I37" s="1148"/>
      <c r="J37" s="20" t="s">
        <v>1087</v>
      </c>
      <c r="K37" s="1156">
        <v>0.81</v>
      </c>
      <c r="L37" s="1156"/>
      <c r="M37" s="1156"/>
    </row>
    <row r="38" spans="1:14" ht="16.5" hidden="1" thickBot="1" x14ac:dyDescent="0.3">
      <c r="A38" s="1157"/>
      <c r="B38" s="1262" t="s">
        <v>834</v>
      </c>
      <c r="C38" s="1159"/>
      <c r="D38" s="82"/>
      <c r="E38" s="1160"/>
      <c r="F38" s="20"/>
      <c r="G38" s="20"/>
      <c r="H38" s="1305"/>
      <c r="I38" s="1148"/>
      <c r="J38" s="20" t="s">
        <v>1088</v>
      </c>
      <c r="K38" s="1156">
        <v>4.07</v>
      </c>
      <c r="L38" s="1156"/>
      <c r="M38" s="1156"/>
    </row>
    <row r="39" spans="1:14" ht="16.5" hidden="1" thickBot="1" x14ac:dyDescent="0.3">
      <c r="A39" s="1157"/>
      <c r="B39" s="1262" t="s">
        <v>834</v>
      </c>
      <c r="C39" s="754"/>
      <c r="D39" s="20"/>
      <c r="E39" s="754"/>
      <c r="F39" s="20"/>
      <c r="G39" s="20"/>
      <c r="H39" s="1305"/>
      <c r="I39" s="1148"/>
      <c r="J39" s="20" t="s">
        <v>1089</v>
      </c>
      <c r="K39" s="1156">
        <v>5.9</v>
      </c>
      <c r="L39" s="1156"/>
      <c r="M39" s="1156"/>
    </row>
    <row r="40" spans="1:14" ht="16.5" hidden="1" thickBot="1" x14ac:dyDescent="0.3">
      <c r="A40" s="1161"/>
      <c r="B40" s="80" t="s">
        <v>834</v>
      </c>
      <c r="C40" s="80"/>
      <c r="D40" s="80"/>
      <c r="E40" s="80"/>
      <c r="F40" s="80"/>
      <c r="G40" s="80"/>
      <c r="H40" s="92"/>
      <c r="I40" s="80"/>
      <c r="J40" s="80"/>
      <c r="K40" s="80">
        <f>SUM(K24:K39)</f>
        <v>32.76</v>
      </c>
      <c r="L40" s="80">
        <f t="shared" ref="L40:M40" si="5">SUM(L24:L39)</f>
        <v>27.67</v>
      </c>
      <c r="M40" s="80">
        <f t="shared" si="5"/>
        <v>55.269999999999996</v>
      </c>
      <c r="N40" s="1154">
        <f>SUM(K40:M40)</f>
        <v>115.69999999999999</v>
      </c>
    </row>
    <row r="41" spans="1:14" ht="18.75" hidden="1" customHeight="1" x14ac:dyDescent="0.3">
      <c r="A41" s="1162">
        <v>3</v>
      </c>
      <c r="B41" s="1163" t="s">
        <v>1151</v>
      </c>
      <c r="C41" s="118">
        <v>1</v>
      </c>
      <c r="D41" s="1164" t="s">
        <v>820</v>
      </c>
      <c r="E41" s="1164">
        <v>8.15</v>
      </c>
      <c r="F41" s="1164"/>
      <c r="G41" s="1164"/>
      <c r="H41" s="1413" t="s">
        <v>821</v>
      </c>
      <c r="I41" s="119">
        <v>1</v>
      </c>
      <c r="J41" s="62" t="s">
        <v>820</v>
      </c>
      <c r="K41" s="62">
        <v>8.15</v>
      </c>
      <c r="L41" s="62"/>
      <c r="M41" s="62"/>
    </row>
    <row r="42" spans="1:14" ht="16.5" hidden="1" thickBot="1" x14ac:dyDescent="0.3">
      <c r="A42" s="1162"/>
      <c r="B42" s="1163" t="s">
        <v>1151</v>
      </c>
      <c r="C42" s="120">
        <v>2</v>
      </c>
      <c r="D42" s="33" t="s">
        <v>819</v>
      </c>
      <c r="E42" s="1165">
        <v>4.8499999999999996</v>
      </c>
      <c r="F42" s="33"/>
      <c r="G42" s="33"/>
      <c r="H42" s="1414"/>
      <c r="I42" s="120">
        <v>2</v>
      </c>
      <c r="J42" s="33" t="s">
        <v>819</v>
      </c>
      <c r="K42" s="33">
        <v>4.8499999999999996</v>
      </c>
      <c r="L42" s="33"/>
      <c r="M42" s="33"/>
    </row>
    <row r="43" spans="1:14" ht="16.5" hidden="1" thickBot="1" x14ac:dyDescent="0.3">
      <c r="A43" s="1162"/>
      <c r="B43" s="1163" t="s">
        <v>1151</v>
      </c>
      <c r="C43" s="120">
        <v>3</v>
      </c>
      <c r="D43" s="33" t="s">
        <v>818</v>
      </c>
      <c r="E43" s="1165">
        <v>2.2200000000000002</v>
      </c>
      <c r="F43" s="33"/>
      <c r="G43" s="33"/>
      <c r="H43" s="1414"/>
      <c r="I43" s="120">
        <v>3</v>
      </c>
      <c r="J43" s="33" t="s">
        <v>818</v>
      </c>
      <c r="K43" s="33">
        <v>2.2200000000000002</v>
      </c>
      <c r="L43" s="33"/>
      <c r="M43" s="33"/>
    </row>
    <row r="44" spans="1:14" ht="16.5" hidden="1" thickBot="1" x14ac:dyDescent="0.3">
      <c r="A44" s="1162"/>
      <c r="B44" s="1163" t="s">
        <v>1151</v>
      </c>
      <c r="C44" s="120">
        <v>4</v>
      </c>
      <c r="D44" s="33" t="s">
        <v>817</v>
      </c>
      <c r="E44" s="33">
        <v>6.39</v>
      </c>
      <c r="F44" s="33"/>
      <c r="G44" s="33"/>
      <c r="H44" s="1414"/>
      <c r="I44" s="120">
        <v>4</v>
      </c>
      <c r="J44" s="33" t="s">
        <v>817</v>
      </c>
      <c r="K44" s="33">
        <v>6.39</v>
      </c>
      <c r="L44" s="33"/>
      <c r="M44" s="33"/>
    </row>
    <row r="45" spans="1:14" ht="16.5" hidden="1" thickBot="1" x14ac:dyDescent="0.3">
      <c r="A45" s="1162"/>
      <c r="B45" s="1163" t="s">
        <v>1151</v>
      </c>
      <c r="C45" s="120">
        <v>5</v>
      </c>
      <c r="D45" s="33" t="s">
        <v>816</v>
      </c>
      <c r="E45" s="33"/>
      <c r="F45" s="33">
        <v>10.78</v>
      </c>
      <c r="G45" s="33"/>
      <c r="H45" s="1414"/>
      <c r="I45" s="120">
        <v>5</v>
      </c>
      <c r="J45" s="33" t="s">
        <v>816</v>
      </c>
      <c r="K45" s="33"/>
      <c r="L45" s="33">
        <v>10.78</v>
      </c>
      <c r="M45" s="33"/>
    </row>
    <row r="46" spans="1:14" ht="16.5" hidden="1" thickBot="1" x14ac:dyDescent="0.3">
      <c r="A46" s="1162"/>
      <c r="B46" s="1167" t="s">
        <v>1151</v>
      </c>
      <c r="C46" s="1167"/>
      <c r="D46" s="1167"/>
      <c r="E46" s="1167"/>
      <c r="F46" s="1167"/>
      <c r="G46" s="1167"/>
      <c r="H46" s="1166"/>
      <c r="I46" s="1167"/>
      <c r="J46" s="1167"/>
      <c r="K46" s="1168">
        <f>SUM(K41:K45)</f>
        <v>21.61</v>
      </c>
      <c r="L46" s="1168">
        <f t="shared" ref="L46:M46" si="6">SUM(L41:L45)</f>
        <v>10.78</v>
      </c>
      <c r="M46" s="1168">
        <f t="shared" si="6"/>
        <v>0</v>
      </c>
      <c r="N46" s="1154">
        <f>SUM(K46:M46)</f>
        <v>32.39</v>
      </c>
    </row>
    <row r="47" spans="1:14" ht="16.5" hidden="1" customHeight="1" thickBot="1" x14ac:dyDescent="0.3">
      <c r="A47" s="1421">
        <v>4</v>
      </c>
      <c r="B47" s="1263" t="s">
        <v>815</v>
      </c>
      <c r="C47" s="20"/>
      <c r="D47" s="20"/>
      <c r="E47" s="20"/>
      <c r="F47" s="20"/>
      <c r="G47" s="20"/>
      <c r="H47" s="1304" t="s">
        <v>814</v>
      </c>
      <c r="I47" s="1169">
        <v>1</v>
      </c>
      <c r="J47" s="115" t="s">
        <v>813</v>
      </c>
      <c r="K47" s="62"/>
      <c r="L47" s="749">
        <v>12.91</v>
      </c>
      <c r="M47" s="62"/>
    </row>
    <row r="48" spans="1:14" ht="16.5" hidden="1" thickBot="1" x14ac:dyDescent="0.3">
      <c r="A48" s="1422"/>
      <c r="B48" s="1263" t="s">
        <v>815</v>
      </c>
      <c r="C48" s="1170">
        <v>1</v>
      </c>
      <c r="D48" s="715" t="s">
        <v>812</v>
      </c>
      <c r="E48" s="121">
        <v>7.0100000000000007</v>
      </c>
      <c r="F48" s="1171"/>
      <c r="G48" s="89"/>
      <c r="H48" s="1305"/>
      <c r="I48" s="1151">
        <f>I47+1</f>
        <v>2</v>
      </c>
      <c r="J48" s="111" t="s">
        <v>812</v>
      </c>
      <c r="K48" s="33"/>
      <c r="L48" s="33"/>
      <c r="M48" s="1135">
        <v>16.18</v>
      </c>
    </row>
    <row r="49" spans="1:14" ht="47.25" hidden="1" customHeight="1" thickBot="1" x14ac:dyDescent="0.3">
      <c r="A49" s="1422"/>
      <c r="B49" s="1263" t="s">
        <v>815</v>
      </c>
      <c r="C49" s="1172">
        <v>2</v>
      </c>
      <c r="D49" s="113" t="s">
        <v>811</v>
      </c>
      <c r="E49" s="20">
        <v>4.34</v>
      </c>
      <c r="F49" s="20"/>
      <c r="G49" s="20"/>
      <c r="H49" s="1305"/>
      <c r="I49" s="1431">
        <f>I48+1</f>
        <v>3</v>
      </c>
      <c r="J49" s="112" t="s">
        <v>810</v>
      </c>
      <c r="K49" s="1135">
        <v>2.27</v>
      </c>
      <c r="L49" s="33"/>
      <c r="M49" s="33"/>
    </row>
    <row r="50" spans="1:14" ht="32.25" hidden="1" thickBot="1" x14ac:dyDescent="0.3">
      <c r="A50" s="1422"/>
      <c r="B50" s="1263" t="s">
        <v>815</v>
      </c>
      <c r="C50" s="20"/>
      <c r="D50" s="20"/>
      <c r="E50" s="20"/>
      <c r="F50" s="20"/>
      <c r="G50" s="20"/>
      <c r="H50" s="1305"/>
      <c r="I50" s="1432"/>
      <c r="J50" s="112" t="s">
        <v>809</v>
      </c>
      <c r="K50" s="1135">
        <v>2.34</v>
      </c>
      <c r="L50" s="33"/>
      <c r="M50" s="33"/>
    </row>
    <row r="51" spans="1:14" ht="16.5" hidden="1" thickBot="1" x14ac:dyDescent="0.3">
      <c r="A51" s="1422"/>
      <c r="B51" s="1263" t="s">
        <v>815</v>
      </c>
      <c r="C51" s="1172">
        <v>3</v>
      </c>
      <c r="D51" s="113" t="s">
        <v>808</v>
      </c>
      <c r="E51" s="20">
        <v>0.24000000000000002</v>
      </c>
      <c r="F51" s="20"/>
      <c r="G51" s="12"/>
      <c r="H51" s="1305"/>
      <c r="I51" s="1151">
        <v>4</v>
      </c>
      <c r="J51" s="111" t="s">
        <v>808</v>
      </c>
      <c r="K51" s="1135">
        <v>9.1199999999999992</v>
      </c>
      <c r="L51" s="32"/>
      <c r="M51" s="33"/>
    </row>
    <row r="52" spans="1:14" ht="16.5" hidden="1" thickBot="1" x14ac:dyDescent="0.3">
      <c r="A52" s="1422"/>
      <c r="B52" s="1263" t="s">
        <v>815</v>
      </c>
      <c r="C52" s="1172">
        <v>4</v>
      </c>
      <c r="D52" s="113" t="s">
        <v>807</v>
      </c>
      <c r="E52" s="20">
        <v>0.93</v>
      </c>
      <c r="F52" s="12"/>
      <c r="G52" s="20"/>
      <c r="H52" s="1305"/>
      <c r="I52" s="1151">
        <f t="shared" ref="I52:I63" si="7">I51+1</f>
        <v>5</v>
      </c>
      <c r="J52" s="111" t="s">
        <v>807</v>
      </c>
      <c r="K52" s="1135">
        <v>7.73</v>
      </c>
      <c r="L52" s="1135"/>
      <c r="M52" s="33"/>
    </row>
    <row r="53" spans="1:14" ht="16.5" hidden="1" thickBot="1" x14ac:dyDescent="0.3">
      <c r="A53" s="1422"/>
      <c r="B53" s="1263" t="s">
        <v>815</v>
      </c>
      <c r="C53" s="1172">
        <v>5</v>
      </c>
      <c r="D53" s="113" t="s">
        <v>806</v>
      </c>
      <c r="E53" s="20">
        <v>1.9</v>
      </c>
      <c r="F53" s="32"/>
      <c r="G53" s="20"/>
      <c r="H53" s="1305"/>
      <c r="I53" s="1151">
        <f t="shared" si="7"/>
        <v>6</v>
      </c>
      <c r="J53" s="111" t="s">
        <v>806</v>
      </c>
      <c r="K53" s="1135">
        <v>7.26</v>
      </c>
      <c r="L53" s="33"/>
      <c r="M53" s="33"/>
    </row>
    <row r="54" spans="1:14" ht="16.5" hidden="1" thickBot="1" x14ac:dyDescent="0.3">
      <c r="A54" s="1422"/>
      <c r="B54" s="1263" t="s">
        <v>815</v>
      </c>
      <c r="C54" s="1172">
        <v>6</v>
      </c>
      <c r="D54" s="113" t="s">
        <v>805</v>
      </c>
      <c r="E54" s="20">
        <v>0.86</v>
      </c>
      <c r="F54" s="1135"/>
      <c r="G54" s="20"/>
      <c r="H54" s="1305"/>
      <c r="I54" s="1151">
        <f t="shared" si="7"/>
        <v>7</v>
      </c>
      <c r="J54" s="111" t="s">
        <v>805</v>
      </c>
      <c r="K54" s="1135">
        <v>6.49</v>
      </c>
      <c r="L54" s="33"/>
      <c r="M54" s="1135"/>
    </row>
    <row r="55" spans="1:14" ht="16.5" hidden="1" thickBot="1" x14ac:dyDescent="0.3">
      <c r="A55" s="1422"/>
      <c r="B55" s="1263" t="s">
        <v>815</v>
      </c>
      <c r="C55" s="1172">
        <v>7</v>
      </c>
      <c r="D55" s="113" t="s">
        <v>501</v>
      </c>
      <c r="E55" s="20"/>
      <c r="F55" s="20"/>
      <c r="G55" s="20">
        <v>24.380000000000003</v>
      </c>
      <c r="H55" s="1305"/>
      <c r="I55" s="1151">
        <f t="shared" si="7"/>
        <v>8</v>
      </c>
      <c r="J55" s="111" t="s">
        <v>501</v>
      </c>
      <c r="K55" s="33"/>
      <c r="L55" s="33"/>
      <c r="M55" s="1135">
        <v>21.05</v>
      </c>
    </row>
    <row r="56" spans="1:14" ht="16.5" hidden="1" thickBot="1" x14ac:dyDescent="0.3">
      <c r="A56" s="1422"/>
      <c r="B56" s="1263" t="s">
        <v>815</v>
      </c>
      <c r="C56" s="1172">
        <v>8</v>
      </c>
      <c r="D56" s="114" t="s">
        <v>804</v>
      </c>
      <c r="E56" s="20">
        <v>0.8899999999999999</v>
      </c>
      <c r="F56" s="20"/>
      <c r="G56" s="1135"/>
      <c r="H56" s="1305"/>
      <c r="I56" s="1151">
        <f t="shared" si="7"/>
        <v>9</v>
      </c>
      <c r="J56" s="112" t="s">
        <v>804</v>
      </c>
      <c r="K56" s="1135">
        <v>4.49</v>
      </c>
      <c r="L56" s="33"/>
      <c r="M56" s="33"/>
    </row>
    <row r="57" spans="1:14" ht="16.5" hidden="1" thickBot="1" x14ac:dyDescent="0.3">
      <c r="A57" s="1422"/>
      <c r="B57" s="1263" t="s">
        <v>815</v>
      </c>
      <c r="C57" s="1172">
        <v>9</v>
      </c>
      <c r="D57" s="113" t="s">
        <v>803</v>
      </c>
      <c r="E57" s="20"/>
      <c r="F57" s="20"/>
      <c r="G57" s="20">
        <v>17.670000000000002</v>
      </c>
      <c r="H57" s="1305"/>
      <c r="I57" s="1151">
        <f t="shared" si="7"/>
        <v>10</v>
      </c>
      <c r="J57" s="111" t="s">
        <v>803</v>
      </c>
      <c r="K57" s="1135">
        <v>7.88</v>
      </c>
      <c r="L57" s="33"/>
      <c r="M57" s="33"/>
    </row>
    <row r="58" spans="1:14" ht="16.5" hidden="1" thickBot="1" x14ac:dyDescent="0.3">
      <c r="A58" s="1422"/>
      <c r="B58" s="1263" t="s">
        <v>815</v>
      </c>
      <c r="C58" s="20"/>
      <c r="D58" s="20"/>
      <c r="E58" s="20"/>
      <c r="F58" s="20"/>
      <c r="G58" s="20"/>
      <c r="H58" s="1305"/>
      <c r="I58" s="1151">
        <f t="shared" si="7"/>
        <v>11</v>
      </c>
      <c r="J58" s="111" t="s">
        <v>802</v>
      </c>
      <c r="K58" s="1135">
        <v>8.86</v>
      </c>
      <c r="L58" s="33"/>
      <c r="M58" s="33"/>
    </row>
    <row r="59" spans="1:14" ht="16.5" hidden="1" thickBot="1" x14ac:dyDescent="0.3">
      <c r="A59" s="1422"/>
      <c r="B59" s="1263" t="s">
        <v>815</v>
      </c>
      <c r="C59" s="20"/>
      <c r="D59" s="20"/>
      <c r="E59" s="20"/>
      <c r="F59" s="20"/>
      <c r="G59" s="20"/>
      <c r="H59" s="1305"/>
      <c r="I59" s="1151">
        <f t="shared" si="7"/>
        <v>12</v>
      </c>
      <c r="J59" s="111" t="s">
        <v>801</v>
      </c>
      <c r="K59" s="1135">
        <v>9.77</v>
      </c>
      <c r="L59" s="33"/>
      <c r="M59" s="33"/>
    </row>
    <row r="60" spans="1:14" ht="16.5" hidden="1" thickBot="1" x14ac:dyDescent="0.3">
      <c r="A60" s="1422"/>
      <c r="B60" s="1263" t="s">
        <v>815</v>
      </c>
      <c r="C60" s="20"/>
      <c r="D60" s="20"/>
      <c r="E60" s="20"/>
      <c r="F60" s="20"/>
      <c r="G60" s="20"/>
      <c r="H60" s="1305"/>
      <c r="I60" s="1151">
        <f t="shared" si="7"/>
        <v>13</v>
      </c>
      <c r="J60" s="112" t="s">
        <v>800</v>
      </c>
      <c r="K60" s="1135">
        <v>5.08</v>
      </c>
      <c r="L60" s="33"/>
      <c r="M60" s="33"/>
    </row>
    <row r="61" spans="1:14" ht="16.5" hidden="1" thickBot="1" x14ac:dyDescent="0.3">
      <c r="A61" s="1422"/>
      <c r="B61" s="1263" t="s">
        <v>815</v>
      </c>
      <c r="C61" s="1151"/>
      <c r="D61" s="111"/>
      <c r="E61" s="104"/>
      <c r="F61" s="20"/>
      <c r="G61" s="20"/>
      <c r="H61" s="1305"/>
      <c r="I61" s="1151">
        <f t="shared" si="7"/>
        <v>14</v>
      </c>
      <c r="J61" s="111" t="s">
        <v>799</v>
      </c>
      <c r="K61" s="1135">
        <v>4.04</v>
      </c>
      <c r="L61" s="43"/>
      <c r="M61" s="43"/>
    </row>
    <row r="62" spans="1:14" ht="16.5" hidden="1" thickBot="1" x14ac:dyDescent="0.3">
      <c r="A62" s="1422"/>
      <c r="B62" s="1263" t="s">
        <v>815</v>
      </c>
      <c r="C62" s="20"/>
      <c r="D62" s="20"/>
      <c r="E62" s="20"/>
      <c r="F62" s="20"/>
      <c r="G62" s="20"/>
      <c r="H62" s="1305"/>
      <c r="I62" s="1151">
        <f t="shared" si="7"/>
        <v>15</v>
      </c>
      <c r="J62" s="111" t="s">
        <v>798</v>
      </c>
      <c r="K62" s="1135">
        <v>5.05</v>
      </c>
      <c r="L62" s="33"/>
      <c r="M62" s="33"/>
    </row>
    <row r="63" spans="1:14" ht="16.5" hidden="1" thickBot="1" x14ac:dyDescent="0.3">
      <c r="A63" s="1423"/>
      <c r="B63" s="1263" t="s">
        <v>815</v>
      </c>
      <c r="C63" s="20"/>
      <c r="D63" s="20"/>
      <c r="E63" s="20"/>
      <c r="F63" s="20"/>
      <c r="G63" s="20"/>
      <c r="H63" s="1306"/>
      <c r="I63" s="1151">
        <f t="shared" si="7"/>
        <v>16</v>
      </c>
      <c r="J63" s="111" t="s">
        <v>797</v>
      </c>
      <c r="K63" s="1135">
        <v>8.17</v>
      </c>
      <c r="L63" s="33"/>
      <c r="M63" s="33"/>
    </row>
    <row r="64" spans="1:14" ht="16.5" hidden="1" thickBot="1" x14ac:dyDescent="0.3">
      <c r="A64" s="1173"/>
      <c r="B64" s="1174" t="s">
        <v>815</v>
      </c>
      <c r="C64" s="7"/>
      <c r="D64" s="7"/>
      <c r="E64" s="7"/>
      <c r="F64" s="7"/>
      <c r="G64" s="7"/>
      <c r="H64" s="85"/>
      <c r="I64" s="7"/>
      <c r="J64" s="7"/>
      <c r="K64" s="7">
        <f>SUM(K47:K63)</f>
        <v>88.550000000000011</v>
      </c>
      <c r="L64" s="7">
        <f t="shared" ref="L64:M64" si="8">SUM(L47:L63)</f>
        <v>12.91</v>
      </c>
      <c r="M64" s="7">
        <f t="shared" si="8"/>
        <v>37.230000000000004</v>
      </c>
      <c r="N64" s="7">
        <f>SUM(K64:M64)</f>
        <v>138.69</v>
      </c>
    </row>
    <row r="65" spans="1:13" ht="16.5" hidden="1" customHeight="1" thickBot="1" x14ac:dyDescent="0.3">
      <c r="A65" s="1421">
        <v>5</v>
      </c>
      <c r="B65" s="1264" t="s">
        <v>1152</v>
      </c>
      <c r="C65" s="22">
        <v>1</v>
      </c>
      <c r="D65" s="22" t="s">
        <v>795</v>
      </c>
      <c r="E65" s="22"/>
      <c r="F65" s="22">
        <v>14.516</v>
      </c>
      <c r="G65" s="22"/>
      <c r="H65" s="1304" t="s">
        <v>796</v>
      </c>
      <c r="I65" s="22">
        <v>1</v>
      </c>
      <c r="J65" s="22" t="s">
        <v>795</v>
      </c>
      <c r="K65" s="749"/>
      <c r="L65" s="1175">
        <v>14.516</v>
      </c>
      <c r="M65" s="22"/>
    </row>
    <row r="66" spans="1:13" ht="16.5" hidden="1" thickBot="1" x14ac:dyDescent="0.3">
      <c r="A66" s="1422"/>
      <c r="B66" s="1264" t="s">
        <v>1152</v>
      </c>
      <c r="C66" s="20">
        <v>2</v>
      </c>
      <c r="D66" s="20" t="s">
        <v>794</v>
      </c>
      <c r="E66" s="20">
        <v>2.1970000000000001</v>
      </c>
      <c r="F66" s="20"/>
      <c r="G66" s="20"/>
      <c r="H66" s="1305"/>
      <c r="I66" s="20">
        <v>2</v>
      </c>
      <c r="J66" s="20" t="s">
        <v>794</v>
      </c>
      <c r="K66" s="1135">
        <v>3.65</v>
      </c>
      <c r="L66" s="110"/>
      <c r="M66" s="20"/>
    </row>
    <row r="67" spans="1:13" ht="16.5" hidden="1" thickBot="1" x14ac:dyDescent="0.3">
      <c r="A67" s="1422"/>
      <c r="B67" s="1264" t="s">
        <v>1152</v>
      </c>
      <c r="C67" s="20"/>
      <c r="D67" s="20"/>
      <c r="E67" s="20"/>
      <c r="F67" s="20"/>
      <c r="G67" s="20"/>
      <c r="H67" s="1305"/>
      <c r="I67" s="20">
        <v>3</v>
      </c>
      <c r="J67" s="20" t="s">
        <v>793</v>
      </c>
      <c r="K67" s="1135">
        <v>5.4939999999999998</v>
      </c>
      <c r="L67" s="110"/>
      <c r="M67" s="20"/>
    </row>
    <row r="68" spans="1:13" ht="16.5" hidden="1" thickBot="1" x14ac:dyDescent="0.3">
      <c r="A68" s="1422"/>
      <c r="B68" s="1264" t="s">
        <v>1152</v>
      </c>
      <c r="C68" s="20"/>
      <c r="D68" s="20"/>
      <c r="E68" s="20"/>
      <c r="F68" s="20"/>
      <c r="G68" s="20"/>
      <c r="H68" s="1305"/>
      <c r="I68" s="20">
        <v>4</v>
      </c>
      <c r="J68" s="20" t="s">
        <v>792</v>
      </c>
      <c r="K68" s="1135">
        <v>1.3979999999999999</v>
      </c>
      <c r="L68" s="110"/>
      <c r="M68" s="20"/>
    </row>
    <row r="69" spans="1:13" ht="16.5" hidden="1" thickBot="1" x14ac:dyDescent="0.3">
      <c r="A69" s="1422"/>
      <c r="B69" s="1264" t="s">
        <v>1152</v>
      </c>
      <c r="C69" s="20"/>
      <c r="D69" s="20"/>
      <c r="E69" s="20"/>
      <c r="F69" s="20"/>
      <c r="G69" s="20"/>
      <c r="H69" s="1305"/>
      <c r="I69" s="20">
        <v>5</v>
      </c>
      <c r="J69" s="20" t="s">
        <v>791</v>
      </c>
      <c r="K69" s="1135">
        <v>5.6029999999999998</v>
      </c>
      <c r="L69" s="110"/>
      <c r="M69" s="20"/>
    </row>
    <row r="70" spans="1:13" ht="16.5" hidden="1" thickBot="1" x14ac:dyDescent="0.3">
      <c r="A70" s="1422"/>
      <c r="B70" s="1264" t="s">
        <v>1152</v>
      </c>
      <c r="C70" s="20">
        <v>3</v>
      </c>
      <c r="D70" s="20" t="s">
        <v>790</v>
      </c>
      <c r="E70" s="20">
        <v>4.3460000000000001</v>
      </c>
      <c r="F70" s="20"/>
      <c r="G70" s="20"/>
      <c r="H70" s="1305"/>
      <c r="I70" s="20">
        <v>6</v>
      </c>
      <c r="J70" s="20" t="s">
        <v>790</v>
      </c>
      <c r="K70" s="110">
        <v>5.3575999999999997</v>
      </c>
      <c r="L70" s="110"/>
      <c r="M70" s="20"/>
    </row>
    <row r="71" spans="1:13" ht="16.5" hidden="1" thickBot="1" x14ac:dyDescent="0.3">
      <c r="A71" s="1422"/>
      <c r="B71" s="1264" t="s">
        <v>1152</v>
      </c>
      <c r="C71" s="20">
        <v>4</v>
      </c>
      <c r="D71" s="20" t="s">
        <v>227</v>
      </c>
      <c r="E71" s="20">
        <v>0.50600000000000001</v>
      </c>
      <c r="F71" s="20"/>
      <c r="G71" s="20"/>
      <c r="H71" s="1305"/>
      <c r="I71" s="20">
        <v>7</v>
      </c>
      <c r="J71" s="20" t="s">
        <v>227</v>
      </c>
      <c r="K71" s="110">
        <v>0.50600000000000001</v>
      </c>
      <c r="L71" s="110"/>
      <c r="M71" s="20"/>
    </row>
    <row r="72" spans="1:13" ht="16.5" hidden="1" thickBot="1" x14ac:dyDescent="0.3">
      <c r="A72" s="1422"/>
      <c r="B72" s="1264" t="s">
        <v>1152</v>
      </c>
      <c r="C72" s="20">
        <v>5</v>
      </c>
      <c r="D72" s="20" t="s">
        <v>789</v>
      </c>
      <c r="E72" s="20"/>
      <c r="F72" s="20">
        <v>10.647</v>
      </c>
      <c r="G72" s="20"/>
      <c r="H72" s="1305"/>
      <c r="I72" s="20">
        <v>8</v>
      </c>
      <c r="J72" s="20" t="s">
        <v>789</v>
      </c>
      <c r="K72" s="110"/>
      <c r="L72" s="110">
        <v>14.44</v>
      </c>
      <c r="M72" s="20"/>
    </row>
    <row r="73" spans="1:13" ht="16.5" hidden="1" thickBot="1" x14ac:dyDescent="0.3">
      <c r="A73" s="1422"/>
      <c r="B73" s="1264" t="s">
        <v>1152</v>
      </c>
      <c r="C73" s="20"/>
      <c r="D73" s="20"/>
      <c r="E73" s="20"/>
      <c r="F73" s="20"/>
      <c r="G73" s="20"/>
      <c r="H73" s="1305"/>
      <c r="I73" s="20">
        <v>9</v>
      </c>
      <c r="J73" s="20" t="s">
        <v>788</v>
      </c>
      <c r="K73" s="110"/>
      <c r="L73" s="110"/>
      <c r="M73" s="20">
        <v>30.113399999999999</v>
      </c>
    </row>
    <row r="74" spans="1:13" ht="16.5" hidden="1" thickBot="1" x14ac:dyDescent="0.3">
      <c r="A74" s="1422"/>
      <c r="B74" s="1264" t="s">
        <v>1152</v>
      </c>
      <c r="C74" s="20"/>
      <c r="D74" s="20"/>
      <c r="E74" s="20"/>
      <c r="F74" s="20"/>
      <c r="G74" s="20"/>
      <c r="H74" s="1305"/>
      <c r="I74" s="20">
        <v>10</v>
      </c>
      <c r="J74" s="20" t="s">
        <v>787</v>
      </c>
      <c r="K74" s="110">
        <v>6.4009999999999998</v>
      </c>
      <c r="L74" s="110"/>
      <c r="M74" s="20"/>
    </row>
    <row r="75" spans="1:13" ht="16.5" hidden="1" thickBot="1" x14ac:dyDescent="0.3">
      <c r="A75" s="1422"/>
      <c r="B75" s="1264" t="s">
        <v>1152</v>
      </c>
      <c r="C75" s="20"/>
      <c r="D75" s="20"/>
      <c r="E75" s="20"/>
      <c r="F75" s="20"/>
      <c r="G75" s="20"/>
      <c r="H75" s="1305"/>
      <c r="I75" s="20">
        <v>11</v>
      </c>
      <c r="J75" s="20" t="s">
        <v>786</v>
      </c>
      <c r="K75" s="110"/>
      <c r="L75" s="110"/>
      <c r="M75" s="20">
        <v>17.928999999999998</v>
      </c>
    </row>
    <row r="76" spans="1:13" ht="16.5" hidden="1" thickBot="1" x14ac:dyDescent="0.3">
      <c r="A76" s="1422"/>
      <c r="B76" s="1264" t="s">
        <v>1152</v>
      </c>
      <c r="C76" s="20"/>
      <c r="D76" s="20"/>
      <c r="E76" s="20"/>
      <c r="F76" s="20"/>
      <c r="G76" s="20"/>
      <c r="H76" s="1305"/>
      <c r="I76" s="20">
        <v>12</v>
      </c>
      <c r="J76" s="20" t="s">
        <v>785</v>
      </c>
      <c r="K76" s="110"/>
      <c r="L76" s="110">
        <v>10.566000000000001</v>
      </c>
      <c r="M76" s="20"/>
    </row>
    <row r="77" spans="1:13" ht="16.5" hidden="1" thickBot="1" x14ac:dyDescent="0.3">
      <c r="A77" s="1422"/>
      <c r="B77" s="1264" t="s">
        <v>1152</v>
      </c>
      <c r="C77" s="20"/>
      <c r="D77" s="20"/>
      <c r="E77" s="20"/>
      <c r="F77" s="20"/>
      <c r="G77" s="20"/>
      <c r="H77" s="1305"/>
      <c r="I77" s="20">
        <v>13</v>
      </c>
      <c r="J77" s="20" t="s">
        <v>784</v>
      </c>
      <c r="K77" s="110"/>
      <c r="L77" s="110"/>
      <c r="M77" s="20">
        <v>15.147</v>
      </c>
    </row>
    <row r="78" spans="1:13" ht="16.5" hidden="1" thickBot="1" x14ac:dyDescent="0.3">
      <c r="A78" s="1422"/>
      <c r="B78" s="1264" t="s">
        <v>1152</v>
      </c>
      <c r="C78" s="20">
        <v>6</v>
      </c>
      <c r="D78" s="20" t="s">
        <v>783</v>
      </c>
      <c r="E78" s="20"/>
      <c r="F78" s="20">
        <v>10.997</v>
      </c>
      <c r="G78" s="20"/>
      <c r="H78" s="1305"/>
      <c r="I78" s="20">
        <v>14</v>
      </c>
      <c r="J78" s="20" t="s">
        <v>783</v>
      </c>
      <c r="K78" s="110"/>
      <c r="L78" s="110">
        <v>13.071</v>
      </c>
      <c r="M78" s="20"/>
    </row>
    <row r="79" spans="1:13" ht="16.5" hidden="1" thickBot="1" x14ac:dyDescent="0.3">
      <c r="A79" s="1422"/>
      <c r="B79" s="1264" t="s">
        <v>1152</v>
      </c>
      <c r="C79" s="20">
        <v>7</v>
      </c>
      <c r="D79" s="20" t="s">
        <v>782</v>
      </c>
      <c r="E79" s="20">
        <v>9.0999999999999998E-2</v>
      </c>
      <c r="F79" s="20"/>
      <c r="G79" s="20"/>
      <c r="H79" s="1305"/>
      <c r="I79" s="20">
        <v>15</v>
      </c>
      <c r="J79" s="20" t="s">
        <v>782</v>
      </c>
      <c r="K79" s="110">
        <v>0.26100000000000001</v>
      </c>
      <c r="L79" s="110"/>
      <c r="M79" s="20"/>
    </row>
    <row r="80" spans="1:13" ht="16.5" hidden="1" thickBot="1" x14ac:dyDescent="0.3">
      <c r="A80" s="1422"/>
      <c r="B80" s="1264" t="s">
        <v>1152</v>
      </c>
      <c r="C80" s="20">
        <v>8</v>
      </c>
      <c r="D80" s="20" t="s">
        <v>781</v>
      </c>
      <c r="E80" s="20">
        <v>5.28</v>
      </c>
      <c r="F80" s="20"/>
      <c r="G80" s="20"/>
      <c r="H80" s="1305"/>
      <c r="I80" s="20">
        <v>16</v>
      </c>
      <c r="J80" s="20" t="s">
        <v>781</v>
      </c>
      <c r="K80" s="110">
        <v>7.8659999999999997</v>
      </c>
      <c r="L80" s="110"/>
      <c r="M80" s="20"/>
    </row>
    <row r="81" spans="1:13" ht="16.5" hidden="1" thickBot="1" x14ac:dyDescent="0.3">
      <c r="A81" s="1422"/>
      <c r="B81" s="1264" t="s">
        <v>1152</v>
      </c>
      <c r="C81" s="20">
        <v>9</v>
      </c>
      <c r="D81" s="20" t="s">
        <v>780</v>
      </c>
      <c r="E81" s="20">
        <v>5.4210000000000003</v>
      </c>
      <c r="F81" s="20"/>
      <c r="G81" s="20"/>
      <c r="H81" s="1305"/>
      <c r="I81" s="20">
        <v>17</v>
      </c>
      <c r="J81" s="20" t="s">
        <v>780</v>
      </c>
      <c r="K81" s="110">
        <v>5.4210000000000003</v>
      </c>
      <c r="L81" s="110"/>
      <c r="M81" s="20"/>
    </row>
    <row r="82" spans="1:13" ht="16.5" hidden="1" thickBot="1" x14ac:dyDescent="0.3">
      <c r="A82" s="1422"/>
      <c r="B82" s="1264" t="s">
        <v>1152</v>
      </c>
      <c r="C82" s="20">
        <v>10</v>
      </c>
      <c r="D82" s="20" t="s">
        <v>779</v>
      </c>
      <c r="E82" s="20">
        <v>5.2949999999999999</v>
      </c>
      <c r="F82" s="20"/>
      <c r="G82" s="20"/>
      <c r="H82" s="1305"/>
      <c r="I82" s="20">
        <v>18</v>
      </c>
      <c r="J82" s="20" t="s">
        <v>779</v>
      </c>
      <c r="K82" s="110">
        <v>5.2949999999999999</v>
      </c>
      <c r="L82" s="110"/>
      <c r="M82" s="20"/>
    </row>
    <row r="83" spans="1:13" ht="16.5" hidden="1" thickBot="1" x14ac:dyDescent="0.3">
      <c r="A83" s="1422"/>
      <c r="B83" s="1264" t="s">
        <v>1152</v>
      </c>
      <c r="C83" s="20">
        <v>11</v>
      </c>
      <c r="D83" s="20" t="s">
        <v>778</v>
      </c>
      <c r="E83" s="20">
        <v>0.96399999999999997</v>
      </c>
      <c r="F83" s="20"/>
      <c r="G83" s="20"/>
      <c r="H83" s="1305"/>
      <c r="I83" s="20">
        <v>19</v>
      </c>
      <c r="J83" s="20" t="s">
        <v>778</v>
      </c>
      <c r="K83" s="110"/>
      <c r="L83" s="110">
        <v>12.789</v>
      </c>
      <c r="M83" s="20"/>
    </row>
    <row r="84" spans="1:13" ht="16.5" hidden="1" thickBot="1" x14ac:dyDescent="0.3">
      <c r="A84" s="1422"/>
      <c r="B84" s="1264" t="s">
        <v>1152</v>
      </c>
      <c r="C84" s="20">
        <v>12</v>
      </c>
      <c r="D84" s="20" t="s">
        <v>777</v>
      </c>
      <c r="E84" s="20">
        <v>9.0399999999999991</v>
      </c>
      <c r="F84" s="20"/>
      <c r="G84" s="20"/>
      <c r="H84" s="1305"/>
      <c r="I84" s="20">
        <v>20</v>
      </c>
      <c r="J84" s="20" t="s">
        <v>777</v>
      </c>
      <c r="K84" s="110"/>
      <c r="L84" s="110">
        <v>11.163</v>
      </c>
      <c r="M84" s="20"/>
    </row>
    <row r="85" spans="1:13" ht="16.5" hidden="1" thickBot="1" x14ac:dyDescent="0.3">
      <c r="A85" s="1422"/>
      <c r="B85" s="1264" t="s">
        <v>1152</v>
      </c>
      <c r="C85" s="20">
        <v>13</v>
      </c>
      <c r="D85" s="20" t="s">
        <v>776</v>
      </c>
      <c r="E85" s="20">
        <v>0.27400000000000002</v>
      </c>
      <c r="F85" s="20"/>
      <c r="G85" s="20"/>
      <c r="H85" s="1305"/>
      <c r="I85" s="20">
        <v>21</v>
      </c>
      <c r="J85" s="20" t="s">
        <v>776</v>
      </c>
      <c r="K85" s="110">
        <v>9.6904000000000003</v>
      </c>
      <c r="L85" s="110"/>
      <c r="M85" s="20"/>
    </row>
    <row r="86" spans="1:13" ht="16.5" hidden="1" thickBot="1" x14ac:dyDescent="0.3">
      <c r="A86" s="1422"/>
      <c r="B86" s="1264" t="s">
        <v>1152</v>
      </c>
      <c r="C86" s="20"/>
      <c r="D86" s="20"/>
      <c r="E86" s="20"/>
      <c r="F86" s="20"/>
      <c r="G86" s="20"/>
      <c r="H86" s="1305"/>
      <c r="I86" s="20">
        <v>22</v>
      </c>
      <c r="J86" s="20" t="s">
        <v>746</v>
      </c>
      <c r="K86" s="110">
        <v>3.073</v>
      </c>
      <c r="L86" s="110"/>
      <c r="M86" s="20"/>
    </row>
    <row r="87" spans="1:13" ht="16.5" hidden="1" thickBot="1" x14ac:dyDescent="0.3">
      <c r="A87" s="1422"/>
      <c r="B87" s="1264" t="s">
        <v>1152</v>
      </c>
      <c r="C87" s="20"/>
      <c r="D87" s="20"/>
      <c r="E87" s="20"/>
      <c r="F87" s="20"/>
      <c r="G87" s="20"/>
      <c r="H87" s="1305"/>
      <c r="I87" s="20">
        <v>23</v>
      </c>
      <c r="J87" s="20" t="s">
        <v>775</v>
      </c>
      <c r="K87" s="110">
        <v>7.452</v>
      </c>
      <c r="L87" s="110"/>
      <c r="M87" s="20"/>
    </row>
    <row r="88" spans="1:13" ht="16.5" hidden="1" thickBot="1" x14ac:dyDescent="0.3">
      <c r="A88" s="1422"/>
      <c r="B88" s="1264" t="s">
        <v>1152</v>
      </c>
      <c r="C88" s="20"/>
      <c r="D88" s="20"/>
      <c r="E88" s="20"/>
      <c r="F88" s="20"/>
      <c r="G88" s="20"/>
      <c r="H88" s="1305"/>
      <c r="I88" s="20">
        <v>24</v>
      </c>
      <c r="J88" s="20" t="s">
        <v>774</v>
      </c>
      <c r="K88" s="110">
        <v>5.2270000000000003</v>
      </c>
      <c r="L88" s="110"/>
      <c r="M88" s="20"/>
    </row>
    <row r="89" spans="1:13" ht="16.5" hidden="1" thickBot="1" x14ac:dyDescent="0.3">
      <c r="A89" s="1422"/>
      <c r="B89" s="1264" t="s">
        <v>1152</v>
      </c>
      <c r="C89" s="20"/>
      <c r="D89" s="20"/>
      <c r="E89" s="20"/>
      <c r="F89" s="20"/>
      <c r="G89" s="20"/>
      <c r="H89" s="1305"/>
      <c r="I89" s="20">
        <v>25</v>
      </c>
      <c r="J89" s="20" t="s">
        <v>773</v>
      </c>
      <c r="K89" s="110"/>
      <c r="L89" s="110">
        <v>12.673</v>
      </c>
      <c r="M89" s="20"/>
    </row>
    <row r="90" spans="1:13" ht="16.5" hidden="1" thickBot="1" x14ac:dyDescent="0.3">
      <c r="A90" s="1422"/>
      <c r="B90" s="1264" t="s">
        <v>1152</v>
      </c>
      <c r="C90" s="20"/>
      <c r="D90" s="20"/>
      <c r="E90" s="20"/>
      <c r="F90" s="20"/>
      <c r="G90" s="20"/>
      <c r="H90" s="1305"/>
      <c r="I90" s="20">
        <v>26</v>
      </c>
      <c r="J90" s="20" t="s">
        <v>772</v>
      </c>
      <c r="K90" s="110">
        <v>6.82</v>
      </c>
      <c r="L90" s="110"/>
      <c r="M90" s="20"/>
    </row>
    <row r="91" spans="1:13" ht="16.5" hidden="1" thickBot="1" x14ac:dyDescent="0.3">
      <c r="A91" s="1422"/>
      <c r="B91" s="1264" t="s">
        <v>1152</v>
      </c>
      <c r="C91" s="20"/>
      <c r="D91" s="20"/>
      <c r="E91" s="20"/>
      <c r="F91" s="20"/>
      <c r="G91" s="20"/>
      <c r="H91" s="1305"/>
      <c r="I91" s="20">
        <v>27</v>
      </c>
      <c r="J91" s="20" t="s">
        <v>771</v>
      </c>
      <c r="K91" s="110">
        <v>2.77</v>
      </c>
      <c r="L91" s="110"/>
      <c r="M91" s="20"/>
    </row>
    <row r="92" spans="1:13" ht="16.5" hidden="1" thickBot="1" x14ac:dyDescent="0.3">
      <c r="A92" s="1422"/>
      <c r="B92" s="1264" t="s">
        <v>1152</v>
      </c>
      <c r="C92" s="20"/>
      <c r="D92" s="20"/>
      <c r="E92" s="20"/>
      <c r="F92" s="20"/>
      <c r="G92" s="20"/>
      <c r="H92" s="1305"/>
      <c r="I92" s="20">
        <v>28</v>
      </c>
      <c r="J92" s="20" t="s">
        <v>770</v>
      </c>
      <c r="K92" s="110">
        <v>7.2809999999999997</v>
      </c>
      <c r="L92" s="110"/>
      <c r="M92" s="20"/>
    </row>
    <row r="93" spans="1:13" ht="16.5" hidden="1" thickBot="1" x14ac:dyDescent="0.3">
      <c r="A93" s="1422"/>
      <c r="B93" s="1264" t="s">
        <v>1152</v>
      </c>
      <c r="C93" s="20"/>
      <c r="D93" s="20"/>
      <c r="E93" s="20"/>
      <c r="F93" s="20"/>
      <c r="G93" s="20"/>
      <c r="H93" s="1305"/>
      <c r="I93" s="20">
        <v>30</v>
      </c>
      <c r="J93" s="20" t="s">
        <v>769</v>
      </c>
      <c r="K93" s="110">
        <v>3.0735999999999999</v>
      </c>
      <c r="L93" s="110"/>
      <c r="M93" s="20"/>
    </row>
    <row r="94" spans="1:13" ht="16.5" hidden="1" thickBot="1" x14ac:dyDescent="0.3">
      <c r="A94" s="1422"/>
      <c r="B94" s="1264" t="s">
        <v>1152</v>
      </c>
      <c r="C94" s="20"/>
      <c r="D94" s="20"/>
      <c r="E94" s="20"/>
      <c r="F94" s="20"/>
      <c r="G94" s="20"/>
      <c r="H94" s="1305"/>
      <c r="I94" s="20">
        <v>31</v>
      </c>
      <c r="J94" s="20" t="s">
        <v>768</v>
      </c>
      <c r="K94" s="110">
        <v>5.173</v>
      </c>
      <c r="L94" s="110"/>
      <c r="M94" s="20"/>
    </row>
    <row r="95" spans="1:13" ht="16.5" hidden="1" thickBot="1" x14ac:dyDescent="0.3">
      <c r="A95" s="1422"/>
      <c r="B95" s="1264" t="s">
        <v>1152</v>
      </c>
      <c r="C95" s="20"/>
      <c r="D95" s="20"/>
      <c r="E95" s="20"/>
      <c r="F95" s="20"/>
      <c r="G95" s="20"/>
      <c r="H95" s="1305"/>
      <c r="I95" s="20">
        <v>32</v>
      </c>
      <c r="J95" s="20" t="s">
        <v>767</v>
      </c>
      <c r="K95" s="110"/>
      <c r="L95" s="110"/>
      <c r="M95" s="20">
        <v>25.774000000000001</v>
      </c>
    </row>
    <row r="96" spans="1:13" ht="16.5" hidden="1" thickBot="1" x14ac:dyDescent="0.3">
      <c r="A96" s="1422"/>
      <c r="B96" s="1264" t="s">
        <v>1152</v>
      </c>
      <c r="C96" s="20"/>
      <c r="D96" s="20"/>
      <c r="E96" s="20"/>
      <c r="F96" s="20"/>
      <c r="G96" s="20"/>
      <c r="H96" s="1305"/>
      <c r="I96" s="20">
        <v>33</v>
      </c>
      <c r="J96" s="20" t="s">
        <v>766</v>
      </c>
      <c r="K96" s="110">
        <v>7.41</v>
      </c>
      <c r="L96" s="110"/>
      <c r="M96" s="20"/>
    </row>
    <row r="97" spans="1:14" ht="16.5" hidden="1" thickBot="1" x14ac:dyDescent="0.3">
      <c r="A97" s="1422"/>
      <c r="B97" s="1264" t="s">
        <v>1152</v>
      </c>
      <c r="C97" s="20"/>
      <c r="D97" s="20"/>
      <c r="E97" s="20"/>
      <c r="F97" s="20"/>
      <c r="G97" s="20"/>
      <c r="H97" s="1305"/>
      <c r="I97" s="20">
        <v>34</v>
      </c>
      <c r="J97" s="20" t="s">
        <v>765</v>
      </c>
      <c r="K97" s="110"/>
      <c r="L97" s="110"/>
      <c r="M97" s="20">
        <v>26.324000000000002</v>
      </c>
    </row>
    <row r="98" spans="1:14" ht="16.5" hidden="1" thickBot="1" x14ac:dyDescent="0.3">
      <c r="A98" s="1422"/>
      <c r="B98" s="1264" t="s">
        <v>1152</v>
      </c>
      <c r="C98" s="20"/>
      <c r="D98" s="20"/>
      <c r="E98" s="20"/>
      <c r="F98" s="20"/>
      <c r="G98" s="20"/>
      <c r="H98" s="1305"/>
      <c r="I98" s="20">
        <v>35</v>
      </c>
      <c r="J98" s="20" t="s">
        <v>764</v>
      </c>
      <c r="K98" s="110">
        <v>6.343</v>
      </c>
      <c r="L98" s="110"/>
      <c r="M98" s="20"/>
    </row>
    <row r="99" spans="1:14" ht="16.5" hidden="1" thickBot="1" x14ac:dyDescent="0.3">
      <c r="A99" s="1422"/>
      <c r="B99" s="1264" t="s">
        <v>1152</v>
      </c>
      <c r="C99" s="20"/>
      <c r="D99" s="20"/>
      <c r="E99" s="20"/>
      <c r="F99" s="20"/>
      <c r="G99" s="20"/>
      <c r="H99" s="1305"/>
      <c r="I99" s="20">
        <v>36</v>
      </c>
      <c r="J99" s="20" t="s">
        <v>763</v>
      </c>
      <c r="K99" s="110"/>
      <c r="L99" s="110">
        <v>11.647</v>
      </c>
      <c r="M99" s="20"/>
    </row>
    <row r="100" spans="1:14" ht="16.5" hidden="1" thickBot="1" x14ac:dyDescent="0.3">
      <c r="A100" s="1422"/>
      <c r="B100" s="1264" t="s">
        <v>1152</v>
      </c>
      <c r="C100" s="20"/>
      <c r="D100" s="20"/>
      <c r="E100" s="20"/>
      <c r="F100" s="20"/>
      <c r="G100" s="20"/>
      <c r="H100" s="1305"/>
      <c r="I100" s="20">
        <v>37</v>
      </c>
      <c r="J100" s="20" t="s">
        <v>762</v>
      </c>
      <c r="K100" s="110"/>
      <c r="L100" s="110"/>
      <c r="M100" s="20">
        <v>24.466999999999999</v>
      </c>
    </row>
    <row r="101" spans="1:14" ht="16.5" hidden="1" thickBot="1" x14ac:dyDescent="0.3">
      <c r="A101" s="1422"/>
      <c r="B101" s="1264" t="s">
        <v>1152</v>
      </c>
      <c r="C101" s="20"/>
      <c r="D101" s="20"/>
      <c r="E101" s="20"/>
      <c r="F101" s="20"/>
      <c r="G101" s="20"/>
      <c r="H101" s="1305"/>
      <c r="I101" s="20">
        <v>38</v>
      </c>
      <c r="J101" s="20" t="s">
        <v>761</v>
      </c>
      <c r="K101" s="110"/>
      <c r="L101" s="110"/>
      <c r="M101" s="20">
        <v>32.536000000000001</v>
      </c>
    </row>
    <row r="102" spans="1:14" ht="16.5" hidden="1" thickBot="1" x14ac:dyDescent="0.3">
      <c r="A102" s="1422"/>
      <c r="B102" s="1264" t="s">
        <v>1152</v>
      </c>
      <c r="C102" s="20"/>
      <c r="D102" s="20"/>
      <c r="E102" s="20"/>
      <c r="F102" s="20"/>
      <c r="G102" s="20"/>
      <c r="H102" s="1305"/>
      <c r="I102" s="33">
        <v>39</v>
      </c>
      <c r="J102" s="33" t="s">
        <v>760</v>
      </c>
      <c r="K102" s="109">
        <v>6.3890000000000002</v>
      </c>
      <c r="L102" s="109"/>
      <c r="M102" s="33"/>
    </row>
    <row r="103" spans="1:14" ht="16.5" hidden="1" thickBot="1" x14ac:dyDescent="0.3">
      <c r="A103" s="1422"/>
      <c r="B103" s="1264" t="s">
        <v>1152</v>
      </c>
      <c r="C103" s="20"/>
      <c r="D103" s="20"/>
      <c r="E103" s="20"/>
      <c r="F103" s="20"/>
      <c r="G103" s="20"/>
      <c r="H103" s="1305"/>
      <c r="I103" s="33">
        <v>40</v>
      </c>
      <c r="J103" s="33" t="s">
        <v>759</v>
      </c>
      <c r="K103" s="109"/>
      <c r="L103" s="109"/>
      <c r="M103" s="33">
        <v>28.762</v>
      </c>
    </row>
    <row r="104" spans="1:14" ht="16.5" hidden="1" thickBot="1" x14ac:dyDescent="0.3">
      <c r="A104" s="1422"/>
      <c r="B104" s="1264" t="s">
        <v>1152</v>
      </c>
      <c r="C104" s="20"/>
      <c r="D104" s="20"/>
      <c r="E104" s="20"/>
      <c r="F104" s="20"/>
      <c r="G104" s="20"/>
      <c r="H104" s="1305"/>
      <c r="I104" s="33">
        <v>41</v>
      </c>
      <c r="J104" s="33" t="s">
        <v>758</v>
      </c>
      <c r="K104" s="109">
        <v>6.1</v>
      </c>
      <c r="L104" s="109"/>
      <c r="M104" s="33"/>
    </row>
    <row r="105" spans="1:14" ht="16.5" hidden="1" thickBot="1" x14ac:dyDescent="0.3">
      <c r="A105" s="1422"/>
      <c r="B105" s="1264" t="s">
        <v>1152</v>
      </c>
      <c r="C105" s="20"/>
      <c r="D105" s="20"/>
      <c r="E105" s="20"/>
      <c r="F105" s="20"/>
      <c r="G105" s="20"/>
      <c r="H105" s="1305"/>
      <c r="I105" s="33">
        <v>42</v>
      </c>
      <c r="J105" s="33" t="s">
        <v>757</v>
      </c>
      <c r="K105" s="109">
        <v>6.4</v>
      </c>
      <c r="L105" s="109"/>
      <c r="M105" s="33"/>
    </row>
    <row r="106" spans="1:14" ht="16.5" hidden="1" thickBot="1" x14ac:dyDescent="0.3">
      <c r="A106" s="1422"/>
      <c r="B106" s="1264" t="s">
        <v>1152</v>
      </c>
      <c r="C106" s="20"/>
      <c r="D106" s="20"/>
      <c r="E106" s="20"/>
      <c r="F106" s="20"/>
      <c r="G106" s="20"/>
      <c r="H106" s="1305"/>
      <c r="I106" s="33">
        <v>43</v>
      </c>
      <c r="J106" s="33" t="s">
        <v>756</v>
      </c>
      <c r="K106" s="109">
        <v>9.6999999999999993</v>
      </c>
      <c r="L106" s="109"/>
      <c r="M106" s="33"/>
    </row>
    <row r="107" spans="1:14" ht="16.5" hidden="1" thickBot="1" x14ac:dyDescent="0.3">
      <c r="A107" s="1176"/>
      <c r="B107" s="107" t="s">
        <v>1152</v>
      </c>
      <c r="C107" s="1178"/>
      <c r="D107" s="107"/>
      <c r="E107" s="108"/>
      <c r="F107" s="107"/>
      <c r="G107" s="107"/>
      <c r="H107" s="106"/>
      <c r="I107" s="1179"/>
      <c r="J107" s="107"/>
      <c r="K107" s="1272">
        <f>SUM(K65:K106)</f>
        <v>140.15459999999999</v>
      </c>
      <c r="L107" s="1272">
        <f t="shared" ref="L107:M107" si="9">SUM(L65:L106)</f>
        <v>100.86499999999999</v>
      </c>
      <c r="M107" s="1272">
        <f t="shared" si="9"/>
        <v>201.05240000000001</v>
      </c>
      <c r="N107" s="1260">
        <f>SUM(K107:M107)</f>
        <v>442.072</v>
      </c>
    </row>
    <row r="108" spans="1:14" ht="16.5" hidden="1" customHeight="1" thickBot="1" x14ac:dyDescent="0.3">
      <c r="A108" s="1421">
        <v>6</v>
      </c>
      <c r="B108" s="1265" t="s">
        <v>755</v>
      </c>
      <c r="C108" s="22">
        <v>1</v>
      </c>
      <c r="D108" s="22" t="s">
        <v>747</v>
      </c>
      <c r="E108" s="22"/>
      <c r="F108" s="22"/>
      <c r="G108" s="1175">
        <v>30</v>
      </c>
      <c r="H108" s="1304" t="s">
        <v>754</v>
      </c>
      <c r="I108" s="62">
        <v>1</v>
      </c>
      <c r="J108" s="62" t="s">
        <v>753</v>
      </c>
      <c r="K108" s="62">
        <v>9.17</v>
      </c>
      <c r="L108" s="62"/>
      <c r="M108" s="62"/>
    </row>
    <row r="109" spans="1:14" ht="16.5" hidden="1" thickBot="1" x14ac:dyDescent="0.3">
      <c r="A109" s="1422"/>
      <c r="B109" s="1265" t="s">
        <v>755</v>
      </c>
      <c r="C109" s="20">
        <v>2</v>
      </c>
      <c r="D109" s="20" t="s">
        <v>746</v>
      </c>
      <c r="E109" s="20"/>
      <c r="F109" s="20"/>
      <c r="G109" s="20">
        <v>24.14</v>
      </c>
      <c r="H109" s="1305"/>
      <c r="I109" s="33">
        <v>2</v>
      </c>
      <c r="J109" s="33" t="s">
        <v>752</v>
      </c>
      <c r="K109" s="33">
        <v>4.3899999999999997</v>
      </c>
      <c r="L109" s="33"/>
      <c r="M109" s="33"/>
    </row>
    <row r="110" spans="1:14" ht="16.5" hidden="1" thickBot="1" x14ac:dyDescent="0.3">
      <c r="A110" s="1422"/>
      <c r="B110" s="1265" t="s">
        <v>755</v>
      </c>
      <c r="C110" s="20">
        <v>3</v>
      </c>
      <c r="D110" s="20" t="s">
        <v>745</v>
      </c>
      <c r="E110" s="20"/>
      <c r="F110" s="20">
        <v>11.92</v>
      </c>
      <c r="G110" s="20"/>
      <c r="H110" s="1305"/>
      <c r="I110" s="33">
        <v>3</v>
      </c>
      <c r="J110" s="33" t="s">
        <v>751</v>
      </c>
      <c r="K110" s="33"/>
      <c r="L110" s="33"/>
      <c r="M110" s="33">
        <v>18.41</v>
      </c>
    </row>
    <row r="111" spans="1:14" ht="16.5" hidden="1" thickBot="1" x14ac:dyDescent="0.3">
      <c r="A111" s="1422"/>
      <c r="B111" s="1265" t="s">
        <v>755</v>
      </c>
      <c r="C111" s="20">
        <v>4</v>
      </c>
      <c r="D111" s="20" t="s">
        <v>744</v>
      </c>
      <c r="E111" s="20">
        <v>9.23</v>
      </c>
      <c r="F111" s="20"/>
      <c r="G111" s="20"/>
      <c r="H111" s="1305"/>
      <c r="I111" s="33">
        <v>4</v>
      </c>
      <c r="J111" s="33" t="s">
        <v>750</v>
      </c>
      <c r="K111" s="33"/>
      <c r="L111" s="1180">
        <v>14.06</v>
      </c>
      <c r="M111" s="33"/>
    </row>
    <row r="112" spans="1:14" ht="16.5" hidden="1" thickBot="1" x14ac:dyDescent="0.3">
      <c r="A112" s="1422"/>
      <c r="B112" s="1265" t="s">
        <v>755</v>
      </c>
      <c r="C112" s="20">
        <v>5</v>
      </c>
      <c r="D112" s="20" t="s">
        <v>743</v>
      </c>
      <c r="E112" s="110">
        <v>7.4</v>
      </c>
      <c r="F112" s="20"/>
      <c r="G112" s="20"/>
      <c r="H112" s="1305"/>
      <c r="I112" s="33">
        <v>5</v>
      </c>
      <c r="J112" s="33" t="s">
        <v>749</v>
      </c>
      <c r="K112" s="109">
        <v>2.8</v>
      </c>
      <c r="L112" s="33"/>
      <c r="M112" s="33"/>
    </row>
    <row r="113" spans="1:14" ht="16.5" hidden="1" thickBot="1" x14ac:dyDescent="0.3">
      <c r="A113" s="1422"/>
      <c r="B113" s="1265" t="s">
        <v>755</v>
      </c>
      <c r="C113" s="20"/>
      <c r="D113" s="20"/>
      <c r="E113" s="20"/>
      <c r="F113" s="20"/>
      <c r="G113" s="20"/>
      <c r="H113" s="1305"/>
      <c r="I113" s="33">
        <v>6</v>
      </c>
      <c r="J113" s="33" t="s">
        <v>748</v>
      </c>
      <c r="K113" s="33"/>
      <c r="L113" s="33"/>
      <c r="M113" s="109">
        <v>39.299999999999997</v>
      </c>
    </row>
    <row r="114" spans="1:14" ht="16.5" hidden="1" thickBot="1" x14ac:dyDescent="0.3">
      <c r="A114" s="1422"/>
      <c r="B114" s="1265" t="s">
        <v>755</v>
      </c>
      <c r="C114" s="20"/>
      <c r="D114" s="20"/>
      <c r="E114" s="20"/>
      <c r="F114" s="20"/>
      <c r="G114" s="20"/>
      <c r="H114" s="1305"/>
      <c r="I114" s="33">
        <v>7</v>
      </c>
      <c r="J114" s="33" t="s">
        <v>747</v>
      </c>
      <c r="K114" s="33"/>
      <c r="L114" s="33"/>
      <c r="M114" s="33">
        <v>56.59</v>
      </c>
    </row>
    <row r="115" spans="1:14" ht="16.5" hidden="1" thickBot="1" x14ac:dyDescent="0.3">
      <c r="A115" s="1422"/>
      <c r="B115" s="1265" t="s">
        <v>755</v>
      </c>
      <c r="C115" s="20"/>
      <c r="D115" s="20"/>
      <c r="E115" s="20"/>
      <c r="F115" s="20"/>
      <c r="G115" s="20"/>
      <c r="H115" s="1305"/>
      <c r="I115" s="33">
        <v>8</v>
      </c>
      <c r="J115" s="33" t="s">
        <v>746</v>
      </c>
      <c r="K115" s="33"/>
      <c r="L115" s="33"/>
      <c r="M115" s="33">
        <v>24.14</v>
      </c>
    </row>
    <row r="116" spans="1:14" ht="16.5" hidden="1" thickBot="1" x14ac:dyDescent="0.3">
      <c r="A116" s="1422"/>
      <c r="B116" s="1265" t="s">
        <v>755</v>
      </c>
      <c r="C116" s="20"/>
      <c r="D116" s="20"/>
      <c r="E116" s="20"/>
      <c r="F116" s="20"/>
      <c r="G116" s="20"/>
      <c r="H116" s="1305"/>
      <c r="I116" s="33">
        <v>9</v>
      </c>
      <c r="J116" s="33" t="s">
        <v>745</v>
      </c>
      <c r="K116" s="33"/>
      <c r="L116" s="1180">
        <v>11.92</v>
      </c>
      <c r="M116" s="33"/>
    </row>
    <row r="117" spans="1:14" ht="16.5" hidden="1" thickBot="1" x14ac:dyDescent="0.3">
      <c r="A117" s="1422"/>
      <c r="B117" s="1265" t="s">
        <v>755</v>
      </c>
      <c r="C117" s="20"/>
      <c r="D117" s="20"/>
      <c r="E117" s="20"/>
      <c r="F117" s="20"/>
      <c r="G117" s="20"/>
      <c r="H117" s="1305"/>
      <c r="I117" s="33">
        <v>10</v>
      </c>
      <c r="J117" s="33" t="s">
        <v>744</v>
      </c>
      <c r="K117" s="33">
        <v>9.23</v>
      </c>
      <c r="L117" s="33"/>
      <c r="M117" s="33"/>
    </row>
    <row r="118" spans="1:14" ht="16.5" hidden="1" thickBot="1" x14ac:dyDescent="0.3">
      <c r="A118" s="1422"/>
      <c r="B118" s="1265" t="s">
        <v>755</v>
      </c>
      <c r="C118" s="20"/>
      <c r="D118" s="20"/>
      <c r="E118" s="20"/>
      <c r="F118" s="20"/>
      <c r="G118" s="20"/>
      <c r="H118" s="1305"/>
      <c r="I118" s="33">
        <v>11</v>
      </c>
      <c r="J118" s="33" t="s">
        <v>743</v>
      </c>
      <c r="K118" s="109">
        <v>7.4</v>
      </c>
      <c r="L118" s="33"/>
      <c r="M118" s="33"/>
    </row>
    <row r="119" spans="1:14" ht="16.5" hidden="1" thickBot="1" x14ac:dyDescent="0.3">
      <c r="A119" s="1173"/>
      <c r="B119" s="1181" t="s">
        <v>755</v>
      </c>
      <c r="C119" s="1182"/>
      <c r="D119" s="72"/>
      <c r="E119" s="72"/>
      <c r="F119" s="105"/>
      <c r="G119" s="67"/>
      <c r="H119" s="64"/>
      <c r="I119" s="1182"/>
      <c r="J119" s="72"/>
      <c r="K119" s="1183">
        <f>SUM(K108:K118)</f>
        <v>32.99</v>
      </c>
      <c r="L119" s="1183">
        <f t="shared" ref="L119:M119" si="10">SUM(L108:L118)</f>
        <v>25.98</v>
      </c>
      <c r="M119" s="1183">
        <f t="shared" si="10"/>
        <v>138.44</v>
      </c>
      <c r="N119" s="1260">
        <f>SUM(K119:M119)</f>
        <v>197.41</v>
      </c>
    </row>
    <row r="120" spans="1:14" ht="16.5" hidden="1" thickBot="1" x14ac:dyDescent="0.3">
      <c r="A120" s="1421">
        <v>7</v>
      </c>
      <c r="B120" s="1267" t="s">
        <v>742</v>
      </c>
      <c r="C120" s="90">
        <v>1</v>
      </c>
      <c r="D120" s="42" t="s">
        <v>740</v>
      </c>
      <c r="E120" s="22"/>
      <c r="F120" s="42"/>
      <c r="G120" s="42">
        <v>30.309000000000001</v>
      </c>
      <c r="H120" s="1304" t="s">
        <v>1105</v>
      </c>
      <c r="I120" s="90">
        <v>1</v>
      </c>
      <c r="J120" s="1137" t="s">
        <v>1091</v>
      </c>
      <c r="K120" s="62">
        <v>9.77</v>
      </c>
      <c r="L120" s="62"/>
      <c r="M120" s="42"/>
    </row>
    <row r="121" spans="1:14" ht="16.5" hidden="1" thickBot="1" x14ac:dyDescent="0.3">
      <c r="A121" s="1422"/>
      <c r="B121" s="1267" t="s">
        <v>742</v>
      </c>
      <c r="C121" s="43">
        <v>2</v>
      </c>
      <c r="D121" s="33" t="s">
        <v>739</v>
      </c>
      <c r="E121" s="20"/>
      <c r="F121" s="20"/>
      <c r="G121" s="32">
        <v>15.07</v>
      </c>
      <c r="H121" s="1305"/>
      <c r="I121" s="43">
        <v>2</v>
      </c>
      <c r="J121" s="113" t="s">
        <v>1092</v>
      </c>
      <c r="K121" s="33"/>
      <c r="L121" s="33">
        <v>11.09</v>
      </c>
      <c r="M121" s="32"/>
    </row>
    <row r="122" spans="1:14" ht="16.5" hidden="1" thickBot="1" x14ac:dyDescent="0.3">
      <c r="A122" s="1422"/>
      <c r="B122" s="1267" t="s">
        <v>742</v>
      </c>
      <c r="C122" s="43">
        <v>3</v>
      </c>
      <c r="D122" s="27" t="s">
        <v>738</v>
      </c>
      <c r="E122" s="20"/>
      <c r="F122" s="32">
        <v>13.090999999999999</v>
      </c>
      <c r="G122" s="12"/>
      <c r="H122" s="1305"/>
      <c r="I122" s="43">
        <v>3</v>
      </c>
      <c r="J122" s="1138" t="s">
        <v>1093</v>
      </c>
      <c r="K122" s="33"/>
      <c r="L122" s="35"/>
      <c r="M122" s="33">
        <v>17.510000000000002</v>
      </c>
    </row>
    <row r="123" spans="1:14" ht="16.5" hidden="1" thickBot="1" x14ac:dyDescent="0.3">
      <c r="A123" s="1422"/>
      <c r="B123" s="1267" t="s">
        <v>742</v>
      </c>
      <c r="C123" s="43">
        <v>4</v>
      </c>
      <c r="D123" s="33" t="s">
        <v>737</v>
      </c>
      <c r="E123" s="104">
        <v>0.90900000000000003</v>
      </c>
      <c r="F123" s="12"/>
      <c r="G123" s="20"/>
      <c r="H123" s="1305"/>
      <c r="I123" s="43">
        <v>4</v>
      </c>
      <c r="J123" s="20" t="s">
        <v>1094</v>
      </c>
      <c r="K123" s="104"/>
      <c r="L123" s="33"/>
      <c r="M123" s="33">
        <v>15.81</v>
      </c>
    </row>
    <row r="124" spans="1:14" ht="16.5" hidden="1" thickBot="1" x14ac:dyDescent="0.3">
      <c r="A124" s="1422"/>
      <c r="B124" s="1267" t="s">
        <v>742</v>
      </c>
      <c r="C124" s="43">
        <v>5</v>
      </c>
      <c r="D124" s="33" t="s">
        <v>736</v>
      </c>
      <c r="E124" s="104">
        <v>4.2519999999999998</v>
      </c>
      <c r="F124" s="27"/>
      <c r="G124" s="20"/>
      <c r="H124" s="1305"/>
      <c r="I124" s="43">
        <v>5</v>
      </c>
      <c r="J124" s="20" t="s">
        <v>1095</v>
      </c>
      <c r="K124" s="104">
        <v>9.92</v>
      </c>
      <c r="L124" s="33"/>
      <c r="M124" s="33"/>
    </row>
    <row r="125" spans="1:14" ht="16.5" hidden="1" thickBot="1" x14ac:dyDescent="0.3">
      <c r="A125" s="1422"/>
      <c r="B125" s="1267" t="s">
        <v>742</v>
      </c>
      <c r="C125" s="43">
        <v>6</v>
      </c>
      <c r="D125" s="33" t="s">
        <v>735</v>
      </c>
      <c r="E125" s="104">
        <v>4.9429999999999996</v>
      </c>
      <c r="F125" s="27"/>
      <c r="G125" s="20"/>
      <c r="H125" s="1305"/>
      <c r="I125" s="43">
        <v>6</v>
      </c>
      <c r="J125" s="20" t="s">
        <v>1096</v>
      </c>
      <c r="K125" s="104">
        <v>3.66</v>
      </c>
      <c r="L125" s="33"/>
      <c r="M125" s="33"/>
    </row>
    <row r="126" spans="1:14" ht="16.5" hidden="1" thickBot="1" x14ac:dyDescent="0.3">
      <c r="A126" s="1422"/>
      <c r="B126" s="1267" t="s">
        <v>742</v>
      </c>
      <c r="C126" s="43">
        <v>7</v>
      </c>
      <c r="D126" s="33" t="s">
        <v>734</v>
      </c>
      <c r="E126" s="1135">
        <v>2.2599999999999998</v>
      </c>
      <c r="F126" s="20"/>
      <c r="G126" s="20"/>
      <c r="H126" s="1305"/>
      <c r="I126" s="43">
        <v>7</v>
      </c>
      <c r="J126" s="20" t="s">
        <v>1097</v>
      </c>
      <c r="K126" s="1135"/>
      <c r="L126" s="33"/>
      <c r="M126" s="33">
        <v>20.48</v>
      </c>
    </row>
    <row r="127" spans="1:14" ht="16.5" hidden="1" thickBot="1" x14ac:dyDescent="0.3">
      <c r="A127" s="1422"/>
      <c r="B127" s="1267" t="s">
        <v>742</v>
      </c>
      <c r="C127" s="43"/>
      <c r="D127" s="33"/>
      <c r="E127" s="1135"/>
      <c r="F127" s="20"/>
      <c r="G127" s="20"/>
      <c r="H127" s="1305"/>
      <c r="I127" s="43"/>
      <c r="J127" s="20" t="s">
        <v>1098</v>
      </c>
      <c r="K127" s="1135">
        <v>5.29</v>
      </c>
      <c r="L127" s="33"/>
      <c r="M127" s="33"/>
    </row>
    <row r="128" spans="1:14" ht="16.5" hidden="1" thickBot="1" x14ac:dyDescent="0.3">
      <c r="A128" s="1422"/>
      <c r="B128" s="1267" t="s">
        <v>742</v>
      </c>
      <c r="C128" s="43"/>
      <c r="D128" s="33"/>
      <c r="E128" s="1135"/>
      <c r="F128" s="20"/>
      <c r="G128" s="20"/>
      <c r="H128" s="1305"/>
      <c r="I128" s="43"/>
      <c r="J128" s="20" t="s">
        <v>1099</v>
      </c>
      <c r="K128" s="1135"/>
      <c r="L128" s="33"/>
      <c r="M128" s="33">
        <v>15.52</v>
      </c>
    </row>
    <row r="129" spans="1:14" ht="16.5" hidden="1" thickBot="1" x14ac:dyDescent="0.3">
      <c r="A129" s="1422"/>
      <c r="B129" s="1267" t="s">
        <v>742</v>
      </c>
      <c r="C129" s="43"/>
      <c r="D129" s="33"/>
      <c r="E129" s="1135"/>
      <c r="F129" s="20"/>
      <c r="G129" s="20"/>
      <c r="H129" s="1305"/>
      <c r="I129" s="43"/>
      <c r="J129" s="20" t="s">
        <v>1100</v>
      </c>
      <c r="K129" s="1135">
        <v>4.6399999999999997</v>
      </c>
      <c r="L129" s="33"/>
      <c r="M129" s="33"/>
    </row>
    <row r="130" spans="1:14" ht="16.5" hidden="1" thickBot="1" x14ac:dyDescent="0.3">
      <c r="A130" s="1422"/>
      <c r="B130" s="1267" t="s">
        <v>742</v>
      </c>
      <c r="C130" s="43"/>
      <c r="D130" s="33"/>
      <c r="E130" s="1135"/>
      <c r="F130" s="20"/>
      <c r="G130" s="20"/>
      <c r="H130" s="1305"/>
      <c r="I130" s="43"/>
      <c r="J130" s="20" t="s">
        <v>1101</v>
      </c>
      <c r="K130" s="1135">
        <v>9.75</v>
      </c>
      <c r="L130" s="33"/>
      <c r="M130" s="33"/>
    </row>
    <row r="131" spans="1:14" ht="16.5" hidden="1" thickBot="1" x14ac:dyDescent="0.3">
      <c r="A131" s="1422"/>
      <c r="B131" s="1267" t="s">
        <v>742</v>
      </c>
      <c r="C131" s="43"/>
      <c r="D131" s="33"/>
      <c r="E131" s="1135"/>
      <c r="F131" s="20"/>
      <c r="G131" s="20"/>
      <c r="H131" s="1305"/>
      <c r="I131" s="43"/>
      <c r="J131" s="20" t="s">
        <v>1102</v>
      </c>
      <c r="K131" s="1135"/>
      <c r="L131" s="33"/>
      <c r="M131" s="33">
        <v>16.91</v>
      </c>
    </row>
    <row r="132" spans="1:14" ht="16.5" hidden="1" thickBot="1" x14ac:dyDescent="0.3">
      <c r="A132" s="1422"/>
      <c r="B132" s="1267" t="s">
        <v>742</v>
      </c>
      <c r="C132" s="43"/>
      <c r="D132" s="33"/>
      <c r="E132" s="1135"/>
      <c r="F132" s="20"/>
      <c r="G132" s="20"/>
      <c r="H132" s="1305"/>
      <c r="I132" s="43"/>
      <c r="J132" s="20" t="s">
        <v>1103</v>
      </c>
      <c r="K132" s="1135">
        <v>9.08</v>
      </c>
      <c r="L132" s="33"/>
      <c r="M132" s="33"/>
    </row>
    <row r="133" spans="1:14" ht="16.5" hidden="1" thickBot="1" x14ac:dyDescent="0.3">
      <c r="A133" s="1422"/>
      <c r="B133" s="1267" t="s">
        <v>742</v>
      </c>
      <c r="C133" s="43"/>
      <c r="D133" s="33"/>
      <c r="E133" s="1135"/>
      <c r="F133" s="20"/>
      <c r="G133" s="20"/>
      <c r="H133" s="1305"/>
      <c r="I133" s="43"/>
      <c r="J133" s="113" t="s">
        <v>1104</v>
      </c>
      <c r="K133" s="1135"/>
      <c r="L133" s="33"/>
      <c r="M133" s="33">
        <v>43.96</v>
      </c>
    </row>
    <row r="134" spans="1:14" ht="16.5" hidden="1" thickBot="1" x14ac:dyDescent="0.3">
      <c r="A134" s="1422"/>
      <c r="B134" s="1267" t="s">
        <v>742</v>
      </c>
      <c r="C134" s="43"/>
      <c r="D134" s="33"/>
      <c r="E134" s="1135"/>
      <c r="F134" s="20"/>
      <c r="G134" s="20"/>
      <c r="H134" s="1305"/>
      <c r="I134" s="43"/>
      <c r="J134" s="113" t="s">
        <v>76</v>
      </c>
      <c r="K134" s="1135">
        <v>10</v>
      </c>
      <c r="L134" s="33"/>
      <c r="M134" s="33"/>
    </row>
    <row r="135" spans="1:14" ht="16.5" hidden="1" thickBot="1" x14ac:dyDescent="0.3">
      <c r="A135" s="1422"/>
      <c r="B135" s="1267" t="s">
        <v>742</v>
      </c>
      <c r="C135" s="43"/>
      <c r="D135" s="33"/>
      <c r="E135" s="1135"/>
      <c r="F135" s="20"/>
      <c r="G135" s="20"/>
      <c r="H135" s="1305"/>
      <c r="I135" s="43"/>
      <c r="J135" s="20" t="s">
        <v>740</v>
      </c>
      <c r="K135" s="1135"/>
      <c r="L135" s="33"/>
      <c r="M135" s="33">
        <v>15.62</v>
      </c>
    </row>
    <row r="136" spans="1:14" ht="16.5" hidden="1" thickBot="1" x14ac:dyDescent="0.3">
      <c r="A136" s="1422"/>
      <c r="B136" s="1267" t="s">
        <v>742</v>
      </c>
      <c r="C136" s="43"/>
      <c r="D136" s="33"/>
      <c r="E136" s="1135"/>
      <c r="F136" s="20"/>
      <c r="G136" s="20"/>
      <c r="H136" s="1305"/>
      <c r="I136" s="43"/>
      <c r="J136" s="20" t="s">
        <v>739</v>
      </c>
      <c r="K136" s="1135">
        <v>0.99</v>
      </c>
      <c r="L136" s="33"/>
      <c r="M136" s="33"/>
    </row>
    <row r="137" spans="1:14" ht="16.5" hidden="1" thickBot="1" x14ac:dyDescent="0.3">
      <c r="A137" s="1422"/>
      <c r="B137" s="1267" t="s">
        <v>742</v>
      </c>
      <c r="C137" s="43"/>
      <c r="D137" s="33"/>
      <c r="E137" s="1135"/>
      <c r="F137" s="20"/>
      <c r="G137" s="20"/>
      <c r="H137" s="1306"/>
      <c r="I137" s="43"/>
      <c r="J137" s="1139" t="s">
        <v>738</v>
      </c>
      <c r="K137" s="1135">
        <v>0.34</v>
      </c>
      <c r="L137" s="33"/>
      <c r="M137" s="33"/>
    </row>
    <row r="138" spans="1:14" ht="16.5" hidden="1" thickBot="1" x14ac:dyDescent="0.3">
      <c r="A138" s="1161"/>
      <c r="B138" s="1184" t="s">
        <v>742</v>
      </c>
      <c r="C138" s="1185"/>
      <c r="D138" s="99"/>
      <c r="E138" s="103"/>
      <c r="F138" s="99"/>
      <c r="G138" s="99"/>
      <c r="H138" s="81"/>
      <c r="I138" s="1185"/>
      <c r="J138" s="99"/>
      <c r="K138" s="102">
        <f>SUM(K120:K137)</f>
        <v>63.44</v>
      </c>
      <c r="L138" s="102">
        <f t="shared" ref="L138:M138" si="11">SUM(L120:L137)</f>
        <v>11.09</v>
      </c>
      <c r="M138" s="102">
        <f t="shared" si="11"/>
        <v>145.81</v>
      </c>
      <c r="N138" s="1260">
        <f>SUM(K138:M138)</f>
        <v>220.34</v>
      </c>
    </row>
    <row r="139" spans="1:14" ht="16.5" hidden="1" customHeight="1" thickBot="1" x14ac:dyDescent="0.3">
      <c r="A139" s="1421">
        <v>8</v>
      </c>
      <c r="B139" s="1263" t="s">
        <v>8</v>
      </c>
      <c r="C139" s="48">
        <v>1</v>
      </c>
      <c r="D139" s="62" t="s">
        <v>732</v>
      </c>
      <c r="E139" s="22"/>
      <c r="F139" s="42"/>
      <c r="G139" s="42">
        <v>20.71</v>
      </c>
      <c r="H139" s="1304" t="s">
        <v>733</v>
      </c>
      <c r="I139" s="48">
        <v>1</v>
      </c>
      <c r="J139" s="62" t="s">
        <v>732</v>
      </c>
      <c r="K139" s="62"/>
      <c r="L139" s="62"/>
      <c r="M139" s="42">
        <v>20.71</v>
      </c>
    </row>
    <row r="140" spans="1:14" ht="16.5" hidden="1" thickBot="1" x14ac:dyDescent="0.3">
      <c r="A140" s="1422"/>
      <c r="B140" s="1263" t="s">
        <v>8</v>
      </c>
      <c r="C140" s="43">
        <f>C139+1</f>
        <v>2</v>
      </c>
      <c r="D140" s="33" t="s">
        <v>731</v>
      </c>
      <c r="E140" s="20"/>
      <c r="F140" s="27">
        <v>10.36</v>
      </c>
      <c r="G140" s="20"/>
      <c r="H140" s="1305"/>
      <c r="I140" s="43">
        <v>2</v>
      </c>
      <c r="J140" s="33" t="s">
        <v>731</v>
      </c>
      <c r="K140" s="33"/>
      <c r="L140" s="27">
        <v>10.36</v>
      </c>
      <c r="M140" s="33"/>
    </row>
    <row r="141" spans="1:14" ht="16.5" hidden="1" thickBot="1" x14ac:dyDescent="0.3">
      <c r="A141" s="1422"/>
      <c r="B141" s="1263" t="s">
        <v>8</v>
      </c>
      <c r="C141" s="43">
        <v>3</v>
      </c>
      <c r="D141" s="33" t="s">
        <v>729</v>
      </c>
      <c r="E141" s="20"/>
      <c r="F141" s="27">
        <v>11.54</v>
      </c>
      <c r="G141" s="20"/>
      <c r="H141" s="1305"/>
      <c r="I141" s="43">
        <v>3</v>
      </c>
      <c r="J141" s="33" t="s">
        <v>730</v>
      </c>
      <c r="K141" s="27">
        <v>2.2799999999999998</v>
      </c>
      <c r="L141" s="33"/>
      <c r="M141" s="33"/>
    </row>
    <row r="142" spans="1:14" ht="16.5" hidden="1" thickBot="1" x14ac:dyDescent="0.3">
      <c r="A142" s="1422"/>
      <c r="B142" s="1263" t="s">
        <v>8</v>
      </c>
      <c r="C142" s="43">
        <f>C141+1</f>
        <v>4</v>
      </c>
      <c r="D142" s="33" t="s">
        <v>728</v>
      </c>
      <c r="E142" s="20"/>
      <c r="F142" s="27"/>
      <c r="G142" s="27">
        <v>15.14</v>
      </c>
      <c r="H142" s="1305"/>
      <c r="I142" s="43">
        <v>4</v>
      </c>
      <c r="J142" s="33" t="s">
        <v>729</v>
      </c>
      <c r="K142" s="33"/>
      <c r="L142" s="27">
        <v>11.54</v>
      </c>
      <c r="M142" s="33"/>
    </row>
    <row r="143" spans="1:14" ht="16.5" hidden="1" thickBot="1" x14ac:dyDescent="0.3">
      <c r="A143" s="1422"/>
      <c r="B143" s="1263" t="s">
        <v>8</v>
      </c>
      <c r="C143" s="43">
        <f>C142+1</f>
        <v>5</v>
      </c>
      <c r="D143" s="33" t="s">
        <v>727</v>
      </c>
      <c r="E143" s="27">
        <v>7.29</v>
      </c>
      <c r="F143" s="27"/>
      <c r="G143" s="20"/>
      <c r="H143" s="1305"/>
      <c r="I143" s="43">
        <v>5</v>
      </c>
      <c r="J143" s="33" t="s">
        <v>728</v>
      </c>
      <c r="K143" s="33"/>
      <c r="L143" s="27"/>
      <c r="M143" s="33">
        <v>15.14</v>
      </c>
    </row>
    <row r="144" spans="1:14" ht="16.5" hidden="1" thickBot="1" x14ac:dyDescent="0.3">
      <c r="A144" s="1422"/>
      <c r="B144" s="1263" t="s">
        <v>8</v>
      </c>
      <c r="C144" s="43">
        <f>C143+1</f>
        <v>6</v>
      </c>
      <c r="D144" s="33" t="s">
        <v>726</v>
      </c>
      <c r="E144" s="27">
        <v>4.87</v>
      </c>
      <c r="F144" s="20"/>
      <c r="G144" s="20"/>
      <c r="H144" s="1305"/>
      <c r="I144" s="43">
        <v>6</v>
      </c>
      <c r="J144" s="33" t="s">
        <v>727</v>
      </c>
      <c r="K144" s="27">
        <v>7.29</v>
      </c>
      <c r="L144" s="33"/>
      <c r="M144" s="33"/>
    </row>
    <row r="145" spans="1:14" ht="16.5" hidden="1" thickBot="1" x14ac:dyDescent="0.3">
      <c r="A145" s="1422"/>
      <c r="B145" s="1263" t="s">
        <v>8</v>
      </c>
      <c r="C145" s="43"/>
      <c r="D145" s="33"/>
      <c r="E145" s="27"/>
      <c r="F145" s="20"/>
      <c r="G145" s="1135"/>
      <c r="H145" s="1305"/>
      <c r="I145" s="43">
        <v>7</v>
      </c>
      <c r="J145" s="33" t="s">
        <v>726</v>
      </c>
      <c r="K145" s="27">
        <v>4.87</v>
      </c>
      <c r="L145" s="33"/>
      <c r="M145" s="33"/>
    </row>
    <row r="146" spans="1:14" ht="16.5" hidden="1" thickBot="1" x14ac:dyDescent="0.3">
      <c r="A146" s="1422"/>
      <c r="B146" s="1263" t="s">
        <v>8</v>
      </c>
      <c r="C146" s="20"/>
      <c r="D146" s="20"/>
      <c r="E146" s="20"/>
      <c r="F146" s="20"/>
      <c r="G146" s="20"/>
      <c r="H146" s="1305"/>
      <c r="I146" s="43">
        <v>8</v>
      </c>
      <c r="J146" s="33" t="s">
        <v>725</v>
      </c>
      <c r="K146" s="27">
        <v>6.05</v>
      </c>
      <c r="L146" s="33"/>
      <c r="M146" s="33"/>
    </row>
    <row r="147" spans="1:14" ht="16.5" hidden="1" thickBot="1" x14ac:dyDescent="0.3">
      <c r="A147" s="1422"/>
      <c r="B147" s="1263" t="s">
        <v>8</v>
      </c>
      <c r="C147" s="43"/>
      <c r="D147" s="33"/>
      <c r="E147" s="27"/>
      <c r="F147" s="20"/>
      <c r="G147" s="20"/>
      <c r="H147" s="1305"/>
      <c r="I147" s="43">
        <v>9</v>
      </c>
      <c r="J147" s="24" t="s">
        <v>724</v>
      </c>
      <c r="K147" s="27">
        <v>6.85</v>
      </c>
      <c r="L147" s="33"/>
      <c r="M147" s="33"/>
    </row>
    <row r="148" spans="1:14" ht="16.5" hidden="1" thickBot="1" x14ac:dyDescent="0.3">
      <c r="A148" s="1161"/>
      <c r="B148" s="1184" t="s">
        <v>1153</v>
      </c>
      <c r="C148" s="1185"/>
      <c r="D148" s="99"/>
      <c r="E148" s="102"/>
      <c r="F148" s="99"/>
      <c r="G148" s="99"/>
      <c r="H148" s="81"/>
      <c r="I148" s="1185"/>
      <c r="J148" s="99"/>
      <c r="K148" s="102">
        <f>SUM(K139:K147)</f>
        <v>27.340000000000003</v>
      </c>
      <c r="L148" s="102">
        <f t="shared" ref="L148:M148" si="12">SUM(L139:L147)</f>
        <v>21.9</v>
      </c>
      <c r="M148" s="102">
        <f t="shared" si="12"/>
        <v>35.85</v>
      </c>
      <c r="N148" s="1260">
        <f>SUM(K148:M148)</f>
        <v>85.09</v>
      </c>
    </row>
    <row r="149" spans="1:14" ht="16.5" hidden="1" customHeight="1" thickBot="1" x14ac:dyDescent="0.3">
      <c r="A149" s="1421">
        <v>9</v>
      </c>
      <c r="B149" s="1267" t="s">
        <v>723</v>
      </c>
      <c r="C149" s="93">
        <v>1</v>
      </c>
      <c r="D149" s="101" t="s">
        <v>722</v>
      </c>
      <c r="E149" s="100">
        <v>0.36</v>
      </c>
      <c r="F149" s="42"/>
      <c r="G149" s="42"/>
      <c r="H149" s="1304" t="s">
        <v>721</v>
      </c>
      <c r="I149" s="48">
        <v>1</v>
      </c>
      <c r="J149" s="62" t="s">
        <v>720</v>
      </c>
      <c r="K149" s="749">
        <v>2.09</v>
      </c>
      <c r="L149" s="62"/>
      <c r="M149" s="62"/>
    </row>
    <row r="150" spans="1:14" ht="16.5" hidden="1" thickBot="1" x14ac:dyDescent="0.3">
      <c r="A150" s="1422"/>
      <c r="B150" s="1267" t="s">
        <v>723</v>
      </c>
      <c r="C150" s="43"/>
      <c r="D150" s="33"/>
      <c r="E150" s="20"/>
      <c r="F150" s="27"/>
      <c r="G150" s="20"/>
      <c r="H150" s="1305"/>
      <c r="I150" s="43">
        <v>2</v>
      </c>
      <c r="J150" s="33" t="s">
        <v>719</v>
      </c>
      <c r="K150" s="1135">
        <v>0.51</v>
      </c>
      <c r="L150" s="33"/>
      <c r="M150" s="33"/>
    </row>
    <row r="151" spans="1:14" ht="16.5" hidden="1" thickBot="1" x14ac:dyDescent="0.3">
      <c r="A151" s="1422"/>
      <c r="B151" s="1267" t="s">
        <v>723</v>
      </c>
      <c r="C151" s="43"/>
      <c r="D151" s="33"/>
      <c r="E151" s="20"/>
      <c r="F151" s="27"/>
      <c r="G151" s="20"/>
      <c r="H151" s="1305"/>
      <c r="I151" s="43">
        <v>3</v>
      </c>
      <c r="J151" s="33" t="s">
        <v>718</v>
      </c>
      <c r="K151" s="1135">
        <v>3.49</v>
      </c>
      <c r="L151" s="33"/>
      <c r="M151" s="33"/>
    </row>
    <row r="152" spans="1:14" ht="16.5" hidden="1" thickBot="1" x14ac:dyDescent="0.3">
      <c r="A152" s="1422"/>
      <c r="B152" s="1267" t="s">
        <v>723</v>
      </c>
      <c r="C152" s="43"/>
      <c r="D152" s="33"/>
      <c r="E152" s="20"/>
      <c r="F152" s="27"/>
      <c r="G152" s="27"/>
      <c r="H152" s="1305"/>
      <c r="I152" s="43">
        <v>4</v>
      </c>
      <c r="J152" s="33" t="s">
        <v>717</v>
      </c>
      <c r="K152" s="1135">
        <v>4.8099999999999996</v>
      </c>
      <c r="L152" s="33"/>
      <c r="M152" s="33"/>
    </row>
    <row r="153" spans="1:14" ht="16.5" hidden="1" thickBot="1" x14ac:dyDescent="0.3">
      <c r="A153" s="1422"/>
      <c r="B153" s="1267" t="s">
        <v>723</v>
      </c>
      <c r="C153" s="43"/>
      <c r="D153" s="33"/>
      <c r="E153" s="27"/>
      <c r="F153" s="27"/>
      <c r="G153" s="20"/>
      <c r="H153" s="1305"/>
      <c r="I153" s="43">
        <v>5</v>
      </c>
      <c r="J153" s="33" t="s">
        <v>716</v>
      </c>
      <c r="K153" s="1135">
        <v>4.66</v>
      </c>
      <c r="L153" s="33"/>
      <c r="M153" s="33"/>
    </row>
    <row r="154" spans="1:14" ht="16.5" hidden="1" thickBot="1" x14ac:dyDescent="0.3">
      <c r="A154" s="1422"/>
      <c r="B154" s="1267" t="s">
        <v>723</v>
      </c>
      <c r="C154" s="43"/>
      <c r="D154" s="33"/>
      <c r="E154" s="27"/>
      <c r="F154" s="20"/>
      <c r="G154" s="20"/>
      <c r="H154" s="1305"/>
      <c r="I154" s="43">
        <v>6</v>
      </c>
      <c r="J154" s="33" t="s">
        <v>715</v>
      </c>
      <c r="K154" s="1135">
        <v>1.49</v>
      </c>
      <c r="L154" s="33"/>
      <c r="M154" s="33"/>
    </row>
    <row r="155" spans="1:14" ht="16.5" hidden="1" thickBot="1" x14ac:dyDescent="0.3">
      <c r="A155" s="1422"/>
      <c r="B155" s="1267" t="s">
        <v>723</v>
      </c>
      <c r="C155" s="43"/>
      <c r="D155" s="33"/>
      <c r="E155" s="27"/>
      <c r="F155" s="20"/>
      <c r="G155" s="1135"/>
      <c r="H155" s="1305"/>
      <c r="I155" s="43">
        <v>7</v>
      </c>
      <c r="J155" s="33" t="s">
        <v>714</v>
      </c>
      <c r="K155" s="1135">
        <v>1.62</v>
      </c>
      <c r="L155" s="33"/>
      <c r="M155" s="33"/>
    </row>
    <row r="156" spans="1:14" ht="16.5" hidden="1" thickBot="1" x14ac:dyDescent="0.3">
      <c r="A156" s="1422"/>
      <c r="B156" s="1267" t="s">
        <v>723</v>
      </c>
      <c r="C156" s="20"/>
      <c r="D156" s="20"/>
      <c r="E156" s="20"/>
      <c r="F156" s="20"/>
      <c r="G156" s="20"/>
      <c r="H156" s="1305"/>
      <c r="I156" s="43">
        <v>8</v>
      </c>
      <c r="J156" s="33" t="s">
        <v>713</v>
      </c>
      <c r="K156" s="1135">
        <v>2.38</v>
      </c>
      <c r="L156" s="33"/>
      <c r="M156" s="33"/>
    </row>
    <row r="157" spans="1:14" ht="16.5" hidden="1" thickBot="1" x14ac:dyDescent="0.3">
      <c r="A157" s="1422"/>
      <c r="B157" s="1267" t="s">
        <v>723</v>
      </c>
      <c r="C157" s="43"/>
      <c r="D157" s="33"/>
      <c r="E157" s="27"/>
      <c r="F157" s="20"/>
      <c r="G157" s="20"/>
      <c r="H157" s="1305"/>
      <c r="I157" s="43">
        <v>9</v>
      </c>
      <c r="J157" s="33" t="s">
        <v>712</v>
      </c>
      <c r="K157" s="1135">
        <v>2.99</v>
      </c>
      <c r="L157" s="33"/>
      <c r="M157" s="33"/>
    </row>
    <row r="158" spans="1:14" ht="16.5" hidden="1" thickBot="1" x14ac:dyDescent="0.3">
      <c r="A158" s="1422"/>
      <c r="B158" s="1267" t="s">
        <v>723</v>
      </c>
      <c r="C158" s="43"/>
      <c r="D158" s="33"/>
      <c r="E158" s="74"/>
      <c r="F158" s="20"/>
      <c r="G158" s="20"/>
      <c r="H158" s="1305"/>
      <c r="I158" s="43">
        <v>10</v>
      </c>
      <c r="J158" s="33" t="s">
        <v>711</v>
      </c>
      <c r="K158" s="1135">
        <v>4.18</v>
      </c>
      <c r="L158" s="33"/>
      <c r="M158" s="33"/>
    </row>
    <row r="159" spans="1:14" ht="16.5" hidden="1" thickBot="1" x14ac:dyDescent="0.3">
      <c r="A159" s="1422"/>
      <c r="B159" s="1267" t="s">
        <v>723</v>
      </c>
      <c r="C159" s="20"/>
      <c r="D159" s="20"/>
      <c r="E159" s="20"/>
      <c r="F159" s="20"/>
      <c r="G159" s="20"/>
      <c r="H159" s="1305"/>
      <c r="I159" s="43">
        <v>11</v>
      </c>
      <c r="J159" s="33" t="s">
        <v>710</v>
      </c>
      <c r="K159" s="755">
        <v>5.27</v>
      </c>
      <c r="L159" s="33"/>
      <c r="M159" s="33"/>
    </row>
    <row r="160" spans="1:14" ht="16.5" hidden="1" thickBot="1" x14ac:dyDescent="0.3">
      <c r="A160" s="1422"/>
      <c r="B160" s="1267" t="s">
        <v>723</v>
      </c>
      <c r="C160" s="20"/>
      <c r="D160" s="20"/>
      <c r="E160" s="20"/>
      <c r="F160" s="20"/>
      <c r="G160" s="20"/>
      <c r="H160" s="1305"/>
      <c r="I160" s="43">
        <v>12</v>
      </c>
      <c r="J160" s="33" t="s">
        <v>709</v>
      </c>
      <c r="K160" s="1135">
        <v>4.96</v>
      </c>
      <c r="L160" s="33"/>
      <c r="M160" s="33"/>
    </row>
    <row r="161" spans="1:14" ht="16.5" hidden="1" thickBot="1" x14ac:dyDescent="0.3">
      <c r="A161" s="1422"/>
      <c r="B161" s="1267" t="s">
        <v>723</v>
      </c>
      <c r="C161" s="20"/>
      <c r="D161" s="20"/>
      <c r="E161" s="20"/>
      <c r="F161" s="20"/>
      <c r="G161" s="20"/>
      <c r="H161" s="1305"/>
      <c r="I161" s="43">
        <v>13</v>
      </c>
      <c r="J161" s="33" t="s">
        <v>708</v>
      </c>
      <c r="K161" s="1135">
        <v>3.77</v>
      </c>
      <c r="L161" s="33"/>
      <c r="M161" s="33"/>
    </row>
    <row r="162" spans="1:14" ht="16.5" hidden="1" thickBot="1" x14ac:dyDescent="0.3">
      <c r="A162" s="1423"/>
      <c r="B162" s="1267" t="s">
        <v>723</v>
      </c>
      <c r="C162" s="20"/>
      <c r="D162" s="20"/>
      <c r="E162" s="20"/>
      <c r="F162" s="20"/>
      <c r="G162" s="20"/>
      <c r="H162" s="1306"/>
      <c r="I162" s="43">
        <v>14</v>
      </c>
      <c r="J162" s="33" t="s">
        <v>707</v>
      </c>
      <c r="K162" s="1135">
        <v>6.4</v>
      </c>
      <c r="L162" s="33"/>
      <c r="M162" s="33"/>
    </row>
    <row r="163" spans="1:14" ht="16.5" hidden="1" thickBot="1" x14ac:dyDescent="0.3">
      <c r="A163" s="1161"/>
      <c r="B163" s="1177" t="s">
        <v>723</v>
      </c>
      <c r="C163" s="1185"/>
      <c r="D163" s="99"/>
      <c r="E163" s="99"/>
      <c r="F163" s="99"/>
      <c r="G163" s="99"/>
      <c r="H163" s="81"/>
      <c r="I163" s="1185"/>
      <c r="J163" s="99"/>
      <c r="K163" s="1273">
        <f>SUM(K149:K162)</f>
        <v>48.62</v>
      </c>
      <c r="L163" s="1273">
        <f t="shared" ref="L163:M163" si="13">SUM(L149:L162)</f>
        <v>0</v>
      </c>
      <c r="M163" s="1273">
        <f t="shared" si="13"/>
        <v>0</v>
      </c>
      <c r="N163" s="1260">
        <f>SUM(K163:M163)</f>
        <v>48.62</v>
      </c>
    </row>
    <row r="164" spans="1:14" ht="15.75" hidden="1" customHeight="1" x14ac:dyDescent="0.3">
      <c r="A164" s="1421">
        <v>10</v>
      </c>
      <c r="B164" s="1266" t="s">
        <v>1154</v>
      </c>
      <c r="C164" s="22">
        <v>1</v>
      </c>
      <c r="D164" s="22" t="s">
        <v>704</v>
      </c>
      <c r="E164" s="22">
        <v>5.77</v>
      </c>
      <c r="F164" s="22"/>
      <c r="G164" s="22"/>
      <c r="H164" s="1304" t="s">
        <v>705</v>
      </c>
      <c r="I164" s="22">
        <v>1</v>
      </c>
      <c r="J164" s="22" t="s">
        <v>704</v>
      </c>
      <c r="K164" s="22">
        <v>5.77</v>
      </c>
      <c r="L164" s="22"/>
      <c r="M164" s="22"/>
    </row>
    <row r="165" spans="1:14" ht="16.5" hidden="1" thickBot="1" x14ac:dyDescent="0.3">
      <c r="A165" s="1422"/>
      <c r="B165" s="1266" t="s">
        <v>1154</v>
      </c>
      <c r="C165" s="20">
        <v>2</v>
      </c>
      <c r="D165" s="20" t="s">
        <v>703</v>
      </c>
      <c r="E165" s="20"/>
      <c r="F165" s="20"/>
      <c r="G165" s="20">
        <v>16.850000000000001</v>
      </c>
      <c r="H165" s="1305"/>
      <c r="I165" s="20">
        <v>2</v>
      </c>
      <c r="J165" s="20" t="s">
        <v>703</v>
      </c>
      <c r="K165" s="20"/>
      <c r="L165" s="20"/>
      <c r="M165" s="20">
        <v>16.850000000000001</v>
      </c>
    </row>
    <row r="166" spans="1:14" ht="16.5" hidden="1" thickBot="1" x14ac:dyDescent="0.3">
      <c r="A166" s="1422"/>
      <c r="B166" s="1266" t="s">
        <v>1154</v>
      </c>
      <c r="C166" s="20">
        <v>3</v>
      </c>
      <c r="D166" s="20" t="s">
        <v>702</v>
      </c>
      <c r="E166" s="20"/>
      <c r="F166" s="20"/>
      <c r="G166" s="20">
        <v>28.09</v>
      </c>
      <c r="H166" s="1305"/>
      <c r="I166" s="20">
        <v>3</v>
      </c>
      <c r="J166" s="20" t="s">
        <v>702</v>
      </c>
      <c r="K166" s="20"/>
      <c r="L166" s="20"/>
      <c r="M166" s="20">
        <v>28.09</v>
      </c>
    </row>
    <row r="167" spans="1:14" ht="16.5" hidden="1" thickBot="1" x14ac:dyDescent="0.3">
      <c r="A167" s="1422"/>
      <c r="B167" s="1266" t="s">
        <v>1154</v>
      </c>
      <c r="C167" s="20">
        <v>4</v>
      </c>
      <c r="D167" s="20" t="s">
        <v>701</v>
      </c>
      <c r="E167" s="20">
        <v>7.33</v>
      </c>
      <c r="F167" s="20"/>
      <c r="G167" s="20"/>
      <c r="H167" s="1305"/>
      <c r="I167" s="20">
        <v>4</v>
      </c>
      <c r="J167" s="20" t="s">
        <v>701</v>
      </c>
      <c r="K167" s="20">
        <v>7.33</v>
      </c>
      <c r="L167" s="20"/>
      <c r="M167" s="20"/>
    </row>
    <row r="168" spans="1:14" ht="16.5" hidden="1" thickBot="1" x14ac:dyDescent="0.3">
      <c r="A168" s="1422"/>
      <c r="B168" s="1266" t="s">
        <v>1154</v>
      </c>
      <c r="C168" s="20">
        <v>5</v>
      </c>
      <c r="D168" s="20" t="s">
        <v>700</v>
      </c>
      <c r="E168" s="20"/>
      <c r="F168" s="20"/>
      <c r="G168" s="20">
        <v>26.33</v>
      </c>
      <c r="H168" s="1305"/>
      <c r="I168" s="20">
        <v>5</v>
      </c>
      <c r="J168" s="20" t="s">
        <v>700</v>
      </c>
      <c r="K168" s="20"/>
      <c r="L168" s="20"/>
      <c r="M168" s="20">
        <v>26.33</v>
      </c>
    </row>
    <row r="169" spans="1:14" ht="16.5" hidden="1" thickBot="1" x14ac:dyDescent="0.3">
      <c r="A169" s="1422"/>
      <c r="B169" s="1266" t="s">
        <v>1154</v>
      </c>
      <c r="C169" s="20">
        <v>6</v>
      </c>
      <c r="D169" s="20" t="s">
        <v>699</v>
      </c>
      <c r="E169" s="20">
        <v>6.11</v>
      </c>
      <c r="F169" s="20"/>
      <c r="G169" s="20"/>
      <c r="H169" s="1305"/>
      <c r="I169" s="20">
        <v>6</v>
      </c>
      <c r="J169" s="20" t="s">
        <v>699</v>
      </c>
      <c r="K169" s="20">
        <v>6.11</v>
      </c>
      <c r="L169" s="20"/>
      <c r="M169" s="20"/>
    </row>
    <row r="170" spans="1:14" ht="16.5" hidden="1" thickBot="1" x14ac:dyDescent="0.3">
      <c r="A170" s="1422"/>
      <c r="B170" s="1266" t="s">
        <v>1154</v>
      </c>
      <c r="C170" s="20">
        <v>7</v>
      </c>
      <c r="D170" s="20" t="s">
        <v>629</v>
      </c>
      <c r="E170" s="20"/>
      <c r="F170" s="20"/>
      <c r="G170" s="20">
        <v>17.96</v>
      </c>
      <c r="H170" s="1305"/>
      <c r="I170" s="20">
        <v>7</v>
      </c>
      <c r="J170" s="20" t="s">
        <v>629</v>
      </c>
      <c r="K170" s="20"/>
      <c r="L170" s="20"/>
      <c r="M170" s="20">
        <v>17.96</v>
      </c>
    </row>
    <row r="171" spans="1:14" ht="16.5" hidden="1" thickBot="1" x14ac:dyDescent="0.3">
      <c r="A171" s="1422"/>
      <c r="B171" s="1266" t="s">
        <v>1154</v>
      </c>
      <c r="C171" s="20">
        <v>8</v>
      </c>
      <c r="D171" s="20" t="s">
        <v>698</v>
      </c>
      <c r="E171" s="20"/>
      <c r="F171" s="20"/>
      <c r="G171" s="20">
        <v>31.76</v>
      </c>
      <c r="H171" s="1305"/>
      <c r="I171" s="20">
        <v>8</v>
      </c>
      <c r="J171" s="20" t="s">
        <v>698</v>
      </c>
      <c r="K171" s="20"/>
      <c r="L171" s="20"/>
      <c r="M171" s="20">
        <v>31.76</v>
      </c>
    </row>
    <row r="172" spans="1:14" ht="16.5" hidden="1" thickBot="1" x14ac:dyDescent="0.3">
      <c r="A172" s="1422"/>
      <c r="B172" s="1266" t="s">
        <v>1154</v>
      </c>
      <c r="C172" s="20">
        <v>9</v>
      </c>
      <c r="D172" s="20" t="s">
        <v>697</v>
      </c>
      <c r="E172" s="20"/>
      <c r="F172" s="20"/>
      <c r="G172" s="20">
        <v>17.96</v>
      </c>
      <c r="H172" s="1305"/>
      <c r="I172" s="20">
        <v>9</v>
      </c>
      <c r="J172" s="20" t="s">
        <v>697</v>
      </c>
      <c r="K172" s="20"/>
      <c r="L172" s="20"/>
      <c r="M172" s="20">
        <v>16.510000000000002</v>
      </c>
    </row>
    <row r="173" spans="1:14" ht="16.5" hidden="1" thickBot="1" x14ac:dyDescent="0.3">
      <c r="A173" s="1422"/>
      <c r="B173" s="1266" t="s">
        <v>1154</v>
      </c>
      <c r="C173" s="20">
        <v>10</v>
      </c>
      <c r="D173" s="20" t="s">
        <v>696</v>
      </c>
      <c r="E173" s="20"/>
      <c r="F173" s="20">
        <v>11.48</v>
      </c>
      <c r="G173" s="20"/>
      <c r="H173" s="1305"/>
      <c r="I173" s="20">
        <v>10</v>
      </c>
      <c r="J173" s="20" t="s">
        <v>696</v>
      </c>
      <c r="K173" s="20"/>
      <c r="L173" s="20">
        <v>11.48</v>
      </c>
      <c r="M173" s="20"/>
    </row>
    <row r="174" spans="1:14" ht="16.5" hidden="1" thickBot="1" x14ac:dyDescent="0.3">
      <c r="A174" s="1422"/>
      <c r="B174" s="1266" t="s">
        <v>1154</v>
      </c>
      <c r="C174" s="20">
        <v>11</v>
      </c>
      <c r="D174" s="20" t="s">
        <v>695</v>
      </c>
      <c r="E174" s="20"/>
      <c r="F174" s="20"/>
      <c r="G174" s="20">
        <v>16.77</v>
      </c>
      <c r="H174" s="1306"/>
      <c r="I174" s="20">
        <v>11</v>
      </c>
      <c r="J174" s="20" t="s">
        <v>695</v>
      </c>
      <c r="K174" s="20"/>
      <c r="L174" s="20"/>
      <c r="M174" s="20">
        <v>16.77</v>
      </c>
    </row>
    <row r="175" spans="1:14" ht="16.5" hidden="1" thickBot="1" x14ac:dyDescent="0.3">
      <c r="A175" s="1422"/>
      <c r="B175" s="1266" t="s">
        <v>1154</v>
      </c>
      <c r="C175" s="20"/>
      <c r="D175" s="20"/>
      <c r="E175" s="20"/>
      <c r="F175" s="20"/>
      <c r="G175" s="20"/>
      <c r="H175" s="1134"/>
      <c r="I175" s="33">
        <v>12</v>
      </c>
      <c r="J175" s="33" t="s">
        <v>694</v>
      </c>
      <c r="K175" s="20"/>
      <c r="L175" s="20"/>
      <c r="M175" s="33">
        <v>26.84</v>
      </c>
    </row>
    <row r="176" spans="1:14" ht="16.5" hidden="1" thickBot="1" x14ac:dyDescent="0.3">
      <c r="A176" s="1422"/>
      <c r="B176" s="1266" t="s">
        <v>1154</v>
      </c>
      <c r="C176" s="20"/>
      <c r="D176" s="20"/>
      <c r="E176" s="20"/>
      <c r="F176" s="20"/>
      <c r="G176" s="20"/>
      <c r="H176" s="1134"/>
      <c r="I176" s="33">
        <v>13</v>
      </c>
      <c r="J176" s="33" t="s">
        <v>693</v>
      </c>
      <c r="K176" s="20"/>
      <c r="L176" s="20"/>
      <c r="M176" s="33">
        <v>24.7</v>
      </c>
    </row>
    <row r="177" spans="1:14" ht="16.5" hidden="1" thickBot="1" x14ac:dyDescent="0.3">
      <c r="A177" s="1161"/>
      <c r="B177" s="97" t="s">
        <v>1154</v>
      </c>
      <c r="C177" s="75"/>
      <c r="D177" s="97"/>
      <c r="E177" s="96"/>
      <c r="F177" s="7"/>
      <c r="G177" s="7"/>
      <c r="H177" s="85"/>
      <c r="I177" s="1187"/>
      <c r="J177" s="1188"/>
      <c r="K177" s="1189">
        <f>SUM(K164:K176)</f>
        <v>19.21</v>
      </c>
      <c r="L177" s="1189">
        <f t="shared" ref="L177:M177" si="14">SUM(L164:L176)</f>
        <v>11.48</v>
      </c>
      <c r="M177" s="1189">
        <f t="shared" si="14"/>
        <v>205.81</v>
      </c>
      <c r="N177" s="1271">
        <f>SUM(K177:M177)</f>
        <v>236.5</v>
      </c>
    </row>
    <row r="178" spans="1:14" ht="16.5" hidden="1" customHeight="1" thickBot="1" x14ac:dyDescent="0.3">
      <c r="A178" s="1421">
        <v>11</v>
      </c>
      <c r="B178" s="1268" t="s">
        <v>692</v>
      </c>
      <c r="C178" s="52">
        <v>1</v>
      </c>
      <c r="D178" s="22" t="s">
        <v>690</v>
      </c>
      <c r="E178" s="22">
        <v>0.53300000000000003</v>
      </c>
      <c r="F178" s="22"/>
      <c r="G178" s="22"/>
      <c r="H178" s="1428" t="s">
        <v>691</v>
      </c>
      <c r="I178" s="694">
        <v>1</v>
      </c>
      <c r="J178" s="22" t="s">
        <v>690</v>
      </c>
      <c r="K178" s="1190">
        <v>2.2000000000000002</v>
      </c>
      <c r="L178" s="22"/>
      <c r="M178" s="22"/>
    </row>
    <row r="179" spans="1:14" ht="16.5" hidden="1" thickBot="1" x14ac:dyDescent="0.3">
      <c r="A179" s="1422"/>
      <c r="B179" s="1268" t="s">
        <v>692</v>
      </c>
      <c r="C179" s="694">
        <v>2</v>
      </c>
      <c r="D179" s="20" t="s">
        <v>689</v>
      </c>
      <c r="E179" s="20">
        <v>0.23</v>
      </c>
      <c r="F179" s="20"/>
      <c r="G179" s="20"/>
      <c r="H179" s="1299"/>
      <c r="I179" s="694">
        <v>2</v>
      </c>
      <c r="J179" s="20" t="s">
        <v>689</v>
      </c>
      <c r="K179" s="95">
        <v>1.5</v>
      </c>
      <c r="L179" s="20"/>
      <c r="M179" s="20"/>
    </row>
    <row r="180" spans="1:14" ht="16.5" hidden="1" thickBot="1" x14ac:dyDescent="0.3">
      <c r="A180" s="1422"/>
      <c r="B180" s="1268" t="s">
        <v>692</v>
      </c>
      <c r="C180" s="694">
        <v>3</v>
      </c>
      <c r="D180" s="20" t="s">
        <v>688</v>
      </c>
      <c r="E180" s="20">
        <v>0.26500000000000001</v>
      </c>
      <c r="F180" s="20"/>
      <c r="G180" s="20"/>
      <c r="H180" s="1299"/>
      <c r="I180" s="694">
        <v>3</v>
      </c>
      <c r="J180" s="20" t="s">
        <v>688</v>
      </c>
      <c r="K180" s="95">
        <v>2</v>
      </c>
      <c r="L180" s="20"/>
      <c r="M180" s="20"/>
    </row>
    <row r="181" spans="1:14" ht="16.5" hidden="1" thickBot="1" x14ac:dyDescent="0.3">
      <c r="A181" s="1422"/>
      <c r="B181" s="1268" t="s">
        <v>692</v>
      </c>
      <c r="C181" s="694">
        <v>4</v>
      </c>
      <c r="D181" s="20" t="s">
        <v>687</v>
      </c>
      <c r="E181" s="20">
        <v>9.2119999999999997</v>
      </c>
      <c r="F181" s="20"/>
      <c r="G181" s="20"/>
      <c r="H181" s="1299"/>
      <c r="I181" s="694">
        <v>4</v>
      </c>
      <c r="J181" s="20" t="s">
        <v>687</v>
      </c>
      <c r="K181" s="95">
        <v>6.1420000000000003</v>
      </c>
      <c r="L181" s="20"/>
      <c r="M181" s="20"/>
    </row>
    <row r="182" spans="1:14" ht="16.5" hidden="1" thickBot="1" x14ac:dyDescent="0.3">
      <c r="A182" s="1422"/>
      <c r="B182" s="1268" t="s">
        <v>692</v>
      </c>
      <c r="C182" s="694">
        <v>5</v>
      </c>
      <c r="D182" s="20" t="s">
        <v>685</v>
      </c>
      <c r="E182" s="20">
        <v>5.1769999999999996</v>
      </c>
      <c r="F182" s="20"/>
      <c r="G182" s="20"/>
      <c r="H182" s="1299"/>
      <c r="I182" s="694">
        <v>5</v>
      </c>
      <c r="J182" s="20" t="s">
        <v>921</v>
      </c>
      <c r="K182" s="95">
        <v>6.37</v>
      </c>
      <c r="L182" s="20"/>
      <c r="M182" s="20"/>
    </row>
    <row r="183" spans="1:14" ht="16.5" hidden="1" thickBot="1" x14ac:dyDescent="0.3">
      <c r="A183" s="1422"/>
      <c r="B183" s="1268" t="s">
        <v>692</v>
      </c>
      <c r="C183" s="20"/>
      <c r="D183" s="20"/>
      <c r="E183" s="20"/>
      <c r="F183" s="20"/>
      <c r="G183" s="20"/>
      <c r="H183" s="1299"/>
      <c r="I183" s="694">
        <v>6</v>
      </c>
      <c r="J183" s="20" t="s">
        <v>686</v>
      </c>
      <c r="K183" s="754"/>
      <c r="L183" s="95">
        <v>10.46</v>
      </c>
      <c r="M183" s="20"/>
    </row>
    <row r="184" spans="1:14" ht="16.5" hidden="1" thickBot="1" x14ac:dyDescent="0.3">
      <c r="A184" s="1422"/>
      <c r="B184" s="1268" t="s">
        <v>692</v>
      </c>
      <c r="C184" s="20"/>
      <c r="D184" s="20"/>
      <c r="E184" s="20"/>
      <c r="F184" s="20"/>
      <c r="G184" s="20"/>
      <c r="H184" s="1299"/>
      <c r="I184" s="694">
        <v>7</v>
      </c>
      <c r="J184" s="20" t="s">
        <v>226</v>
      </c>
      <c r="K184" s="95">
        <v>3.84</v>
      </c>
      <c r="L184" s="20"/>
      <c r="M184" s="20"/>
    </row>
    <row r="185" spans="1:14" ht="16.5" hidden="1" thickBot="1" x14ac:dyDescent="0.3">
      <c r="A185" s="1422"/>
      <c r="B185" s="1268" t="s">
        <v>692</v>
      </c>
      <c r="C185" s="20"/>
      <c r="D185" s="20"/>
      <c r="E185" s="20"/>
      <c r="F185" s="20"/>
      <c r="G185" s="20"/>
      <c r="H185" s="1299"/>
      <c r="I185" s="694">
        <v>8</v>
      </c>
      <c r="J185" s="20" t="s">
        <v>685</v>
      </c>
      <c r="K185" s="20">
        <v>5.1769999999999996</v>
      </c>
      <c r="L185" s="20"/>
      <c r="M185" s="20"/>
    </row>
    <row r="186" spans="1:14" ht="16.5" hidden="1" thickBot="1" x14ac:dyDescent="0.3">
      <c r="A186" s="1422"/>
      <c r="B186" s="1268" t="s">
        <v>692</v>
      </c>
      <c r="C186" s="694">
        <v>6</v>
      </c>
      <c r="D186" s="20" t="s">
        <v>47</v>
      </c>
      <c r="E186" s="20">
        <v>0.98599999999999999</v>
      </c>
      <c r="F186" s="20"/>
      <c r="G186" s="20"/>
      <c r="H186" s="1299"/>
      <c r="I186" s="694">
        <v>9</v>
      </c>
      <c r="J186" s="20" t="s">
        <v>47</v>
      </c>
      <c r="K186" s="20">
        <v>0.98599999999999999</v>
      </c>
      <c r="L186" s="20"/>
      <c r="M186" s="20"/>
    </row>
    <row r="187" spans="1:14" ht="16.5" hidden="1" thickBot="1" x14ac:dyDescent="0.3">
      <c r="A187" s="1422"/>
      <c r="B187" s="1268" t="s">
        <v>692</v>
      </c>
      <c r="C187" s="20"/>
      <c r="D187" s="20"/>
      <c r="E187" s="20"/>
      <c r="F187" s="20"/>
      <c r="G187" s="20"/>
      <c r="H187" s="1299"/>
      <c r="I187" s="694">
        <v>10</v>
      </c>
      <c r="J187" s="20" t="s">
        <v>684</v>
      </c>
      <c r="K187" s="95">
        <v>2.35</v>
      </c>
      <c r="L187" s="20"/>
      <c r="M187" s="20"/>
    </row>
    <row r="188" spans="1:14" ht="16.5" hidden="1" thickBot="1" x14ac:dyDescent="0.3">
      <c r="A188" s="1422"/>
      <c r="B188" s="1268" t="s">
        <v>692</v>
      </c>
      <c r="C188" s="20"/>
      <c r="D188" s="20"/>
      <c r="E188" s="20"/>
      <c r="F188" s="20"/>
      <c r="G188" s="20"/>
      <c r="H188" s="1299"/>
      <c r="I188" s="694">
        <v>11</v>
      </c>
      <c r="J188" s="20" t="s">
        <v>683</v>
      </c>
      <c r="K188" s="95">
        <v>2.5</v>
      </c>
      <c r="L188" s="20"/>
      <c r="M188" s="20"/>
    </row>
    <row r="189" spans="1:14" ht="16.5" hidden="1" thickBot="1" x14ac:dyDescent="0.3">
      <c r="A189" s="1422"/>
      <c r="B189" s="1268" t="s">
        <v>692</v>
      </c>
      <c r="C189" s="20"/>
      <c r="D189" s="20"/>
      <c r="E189" s="20"/>
      <c r="F189" s="20"/>
      <c r="G189" s="20"/>
      <c r="H189" s="1299"/>
      <c r="I189" s="694">
        <v>12</v>
      </c>
      <c r="J189" s="20" t="s">
        <v>682</v>
      </c>
      <c r="K189" s="95">
        <v>1.25</v>
      </c>
      <c r="L189" s="20"/>
      <c r="M189" s="20"/>
    </row>
    <row r="190" spans="1:14" ht="16.5" hidden="1" thickBot="1" x14ac:dyDescent="0.3">
      <c r="A190" s="1422"/>
      <c r="B190" s="1268" t="s">
        <v>692</v>
      </c>
      <c r="C190" s="694">
        <v>7</v>
      </c>
      <c r="D190" s="20" t="s">
        <v>681</v>
      </c>
      <c r="E190" s="20">
        <v>8.407</v>
      </c>
      <c r="F190" s="17"/>
      <c r="G190" s="17"/>
      <c r="H190" s="1299"/>
      <c r="I190" s="694">
        <v>13</v>
      </c>
      <c r="J190" s="20" t="s">
        <v>681</v>
      </c>
      <c r="K190" s="95"/>
      <c r="L190" s="94">
        <v>10.55</v>
      </c>
      <c r="M190" s="17"/>
    </row>
    <row r="191" spans="1:14" ht="16.5" hidden="1" thickBot="1" x14ac:dyDescent="0.3">
      <c r="A191" s="1422"/>
      <c r="B191" s="1268" t="s">
        <v>692</v>
      </c>
      <c r="C191" s="694">
        <v>8</v>
      </c>
      <c r="D191" s="20" t="s">
        <v>680</v>
      </c>
      <c r="E191" s="20">
        <v>1.3440000000000001</v>
      </c>
      <c r="F191" s="17"/>
      <c r="G191" s="17"/>
      <c r="H191" s="1299"/>
      <c r="I191" s="694">
        <v>14</v>
      </c>
      <c r="J191" s="20" t="s">
        <v>680</v>
      </c>
      <c r="K191" s="95"/>
      <c r="L191" s="94">
        <v>11.1</v>
      </c>
      <c r="M191" s="17"/>
    </row>
    <row r="192" spans="1:14" ht="16.5" hidden="1" thickBot="1" x14ac:dyDescent="0.3">
      <c r="A192" s="1422"/>
      <c r="B192" s="1268" t="s">
        <v>692</v>
      </c>
      <c r="C192" s="694">
        <v>9</v>
      </c>
      <c r="D192" s="20" t="s">
        <v>679</v>
      </c>
      <c r="E192" s="20">
        <v>1.623</v>
      </c>
      <c r="F192" s="17"/>
      <c r="G192" s="17"/>
      <c r="H192" s="1299"/>
      <c r="I192" s="694">
        <v>15</v>
      </c>
      <c r="J192" s="20" t="s">
        <v>679</v>
      </c>
      <c r="K192" s="95">
        <v>1.5</v>
      </c>
      <c r="L192" s="17"/>
      <c r="M192" s="17"/>
    </row>
    <row r="193" spans="1:13" ht="16.5" hidden="1" thickBot="1" x14ac:dyDescent="0.3">
      <c r="A193" s="1422"/>
      <c r="B193" s="1268" t="s">
        <v>692</v>
      </c>
      <c r="C193" s="20"/>
      <c r="D193" s="20"/>
      <c r="E193" s="20"/>
      <c r="F193" s="17"/>
      <c r="G193" s="17"/>
      <c r="H193" s="1299"/>
      <c r="I193" s="694">
        <v>16</v>
      </c>
      <c r="J193" s="20" t="s">
        <v>678</v>
      </c>
      <c r="K193" s="95"/>
      <c r="L193" s="94">
        <v>10.66</v>
      </c>
      <c r="M193" s="17"/>
    </row>
    <row r="194" spans="1:13" ht="16.5" hidden="1" thickBot="1" x14ac:dyDescent="0.3">
      <c r="A194" s="1422"/>
      <c r="B194" s="1268" t="s">
        <v>692</v>
      </c>
      <c r="C194" s="694">
        <v>10</v>
      </c>
      <c r="D194" s="20" t="s">
        <v>677</v>
      </c>
      <c r="E194" s="20">
        <v>2.3849999999999998</v>
      </c>
      <c r="F194" s="17"/>
      <c r="G194" s="17"/>
      <c r="H194" s="1299"/>
      <c r="I194" s="694">
        <v>17</v>
      </c>
      <c r="J194" s="20" t="s">
        <v>676</v>
      </c>
      <c r="K194" s="95">
        <v>2.5</v>
      </c>
      <c r="L194" s="17"/>
      <c r="M194" s="17"/>
    </row>
    <row r="195" spans="1:13" ht="16.5" hidden="1" thickBot="1" x14ac:dyDescent="0.3">
      <c r="A195" s="1422"/>
      <c r="B195" s="1268" t="s">
        <v>692</v>
      </c>
      <c r="C195" s="694">
        <v>11</v>
      </c>
      <c r="D195" s="20" t="s">
        <v>668</v>
      </c>
      <c r="E195" s="20">
        <v>3.7</v>
      </c>
      <c r="F195" s="17"/>
      <c r="G195" s="17"/>
      <c r="H195" s="1299"/>
      <c r="I195" s="694">
        <v>18</v>
      </c>
      <c r="J195" s="20" t="s">
        <v>668</v>
      </c>
      <c r="K195" s="95">
        <v>0.501</v>
      </c>
      <c r="L195" s="17"/>
      <c r="M195" s="17"/>
    </row>
    <row r="196" spans="1:13" ht="16.5" hidden="1" thickBot="1" x14ac:dyDescent="0.3">
      <c r="A196" s="1422"/>
      <c r="B196" s="1268" t="s">
        <v>692</v>
      </c>
      <c r="C196" s="694">
        <v>12</v>
      </c>
      <c r="D196" s="20" t="s">
        <v>675</v>
      </c>
      <c r="E196" s="20">
        <v>1.4159999999999999</v>
      </c>
      <c r="F196" s="17"/>
      <c r="G196" s="17"/>
      <c r="H196" s="1299"/>
      <c r="I196" s="694">
        <v>19</v>
      </c>
      <c r="J196" s="20" t="s">
        <v>675</v>
      </c>
      <c r="K196" s="95">
        <v>7.07</v>
      </c>
      <c r="L196" s="17"/>
      <c r="M196" s="17"/>
    </row>
    <row r="197" spans="1:13" ht="16.5" hidden="1" thickBot="1" x14ac:dyDescent="0.3">
      <c r="A197" s="1422"/>
      <c r="B197" s="1268" t="s">
        <v>692</v>
      </c>
      <c r="C197" s="694"/>
      <c r="D197" s="20"/>
      <c r="E197" s="20"/>
      <c r="F197" s="17"/>
      <c r="G197" s="17"/>
      <c r="H197" s="1299"/>
      <c r="I197" s="694">
        <v>20</v>
      </c>
      <c r="J197" s="20" t="s">
        <v>536</v>
      </c>
      <c r="K197" s="110">
        <v>4.46</v>
      </c>
      <c r="L197" s="17"/>
      <c r="M197" s="17"/>
    </row>
    <row r="198" spans="1:13" ht="16.5" hidden="1" thickBot="1" x14ac:dyDescent="0.3">
      <c r="A198" s="1422"/>
      <c r="B198" s="1268" t="s">
        <v>692</v>
      </c>
      <c r="C198" s="694"/>
      <c r="D198" s="20"/>
      <c r="E198" s="20"/>
      <c r="F198" s="17"/>
      <c r="G198" s="17"/>
      <c r="H198" s="1299"/>
      <c r="I198" s="694">
        <v>21</v>
      </c>
      <c r="J198" s="20" t="s">
        <v>674</v>
      </c>
      <c r="K198" s="95"/>
      <c r="L198" s="94">
        <v>14.8</v>
      </c>
      <c r="M198" s="17"/>
    </row>
    <row r="199" spans="1:13" ht="16.5" hidden="1" thickBot="1" x14ac:dyDescent="0.3">
      <c r="A199" s="1422"/>
      <c r="B199" s="1268" t="s">
        <v>692</v>
      </c>
      <c r="C199" s="694"/>
      <c r="D199" s="20"/>
      <c r="E199" s="20"/>
      <c r="F199" s="17"/>
      <c r="G199" s="17"/>
      <c r="H199" s="1299"/>
      <c r="I199" s="694">
        <v>22</v>
      </c>
      <c r="J199" s="20" t="s">
        <v>673</v>
      </c>
      <c r="K199" s="95">
        <v>8.032</v>
      </c>
      <c r="L199" s="17"/>
      <c r="M199" s="17"/>
    </row>
    <row r="200" spans="1:13" ht="16.5" hidden="1" thickBot="1" x14ac:dyDescent="0.3">
      <c r="A200" s="1422"/>
      <c r="B200" s="1268" t="s">
        <v>692</v>
      </c>
      <c r="C200" s="694"/>
      <c r="D200" s="20"/>
      <c r="E200" s="20"/>
      <c r="F200" s="17"/>
      <c r="G200" s="17"/>
      <c r="H200" s="1299"/>
      <c r="I200" s="694">
        <v>23</v>
      </c>
      <c r="J200" s="20" t="s">
        <v>672</v>
      </c>
      <c r="K200" s="95">
        <v>4</v>
      </c>
      <c r="L200" s="17"/>
      <c r="M200" s="17"/>
    </row>
    <row r="201" spans="1:13" ht="16.5" hidden="1" thickBot="1" x14ac:dyDescent="0.3">
      <c r="A201" s="1422"/>
      <c r="B201" s="1268" t="s">
        <v>692</v>
      </c>
      <c r="C201" s="694"/>
      <c r="D201" s="20"/>
      <c r="E201" s="20"/>
      <c r="F201" s="17"/>
      <c r="G201" s="17"/>
      <c r="H201" s="1299"/>
      <c r="I201" s="694">
        <v>24</v>
      </c>
      <c r="J201" s="20" t="s">
        <v>671</v>
      </c>
      <c r="K201" s="95"/>
      <c r="L201" s="94">
        <v>10.76</v>
      </c>
      <c r="M201" s="17"/>
    </row>
    <row r="202" spans="1:13" ht="16.5" hidden="1" thickBot="1" x14ac:dyDescent="0.3">
      <c r="A202" s="1422"/>
      <c r="B202" s="1268" t="s">
        <v>692</v>
      </c>
      <c r="C202" s="694"/>
      <c r="D202" s="20"/>
      <c r="E202" s="17"/>
      <c r="F202" s="17"/>
      <c r="G202" s="17"/>
      <c r="H202" s="1299"/>
      <c r="I202" s="694">
        <v>25</v>
      </c>
      <c r="J202" s="20" t="s">
        <v>660</v>
      </c>
      <c r="K202" s="95"/>
      <c r="L202" s="94">
        <v>12.68</v>
      </c>
      <c r="M202" s="17"/>
    </row>
    <row r="203" spans="1:13" ht="16.5" hidden="1" thickBot="1" x14ac:dyDescent="0.3">
      <c r="A203" s="1422"/>
      <c r="B203" s="1268" t="s">
        <v>692</v>
      </c>
      <c r="C203" s="694"/>
      <c r="D203" s="20"/>
      <c r="E203" s="17"/>
      <c r="F203" s="17"/>
      <c r="G203" s="17"/>
      <c r="H203" s="1299"/>
      <c r="I203" s="694">
        <v>26</v>
      </c>
      <c r="J203" s="20" t="s">
        <v>670</v>
      </c>
      <c r="K203" s="95">
        <v>3.0840000000000001</v>
      </c>
      <c r="L203" s="17"/>
      <c r="M203" s="17"/>
    </row>
    <row r="204" spans="1:13" ht="16.5" hidden="1" thickBot="1" x14ac:dyDescent="0.3">
      <c r="A204" s="1422"/>
      <c r="B204" s="1268" t="s">
        <v>692</v>
      </c>
      <c r="C204" s="694"/>
      <c r="D204" s="20"/>
      <c r="E204" s="17"/>
      <c r="F204" s="17"/>
      <c r="G204" s="17"/>
      <c r="H204" s="1299"/>
      <c r="I204" s="694">
        <v>27</v>
      </c>
      <c r="J204" s="20" t="s">
        <v>669</v>
      </c>
      <c r="K204" s="95">
        <v>1.49</v>
      </c>
      <c r="L204" s="17"/>
      <c r="M204" s="17"/>
    </row>
    <row r="205" spans="1:13" ht="16.5" hidden="1" thickBot="1" x14ac:dyDescent="0.3">
      <c r="A205" s="1422"/>
      <c r="B205" s="1268" t="s">
        <v>692</v>
      </c>
      <c r="C205" s="694"/>
      <c r="D205" s="20"/>
      <c r="E205" s="17"/>
      <c r="F205" s="17"/>
      <c r="G205" s="17"/>
      <c r="H205" s="1299"/>
      <c r="I205" s="694">
        <v>28</v>
      </c>
      <c r="J205" s="20" t="s">
        <v>668</v>
      </c>
      <c r="K205" s="95">
        <v>8</v>
      </c>
      <c r="L205" s="17"/>
      <c r="M205" s="17"/>
    </row>
    <row r="206" spans="1:13" ht="16.5" hidden="1" thickBot="1" x14ac:dyDescent="0.3">
      <c r="A206" s="1422"/>
      <c r="B206" s="1268" t="s">
        <v>692</v>
      </c>
      <c r="C206" s="694"/>
      <c r="D206" s="20"/>
      <c r="E206" s="17"/>
      <c r="F206" s="17"/>
      <c r="G206" s="17"/>
      <c r="H206" s="1299"/>
      <c r="I206" s="694">
        <v>29</v>
      </c>
      <c r="J206" s="20" t="s">
        <v>667</v>
      </c>
      <c r="K206" s="95">
        <v>1.375</v>
      </c>
      <c r="L206" s="17"/>
      <c r="M206" s="17"/>
    </row>
    <row r="207" spans="1:13" ht="16.5" hidden="1" thickBot="1" x14ac:dyDescent="0.3">
      <c r="A207" s="1422"/>
      <c r="B207" s="1268" t="s">
        <v>692</v>
      </c>
      <c r="C207" s="694"/>
      <c r="D207" s="20"/>
      <c r="E207" s="17"/>
      <c r="F207" s="17"/>
      <c r="G207" s="17"/>
      <c r="H207" s="1299"/>
      <c r="I207" s="694">
        <v>30</v>
      </c>
      <c r="J207" s="20" t="s">
        <v>666</v>
      </c>
      <c r="K207" s="95">
        <v>3.87</v>
      </c>
      <c r="L207" s="17"/>
      <c r="M207" s="17"/>
    </row>
    <row r="208" spans="1:13" ht="16.5" hidden="1" thickBot="1" x14ac:dyDescent="0.3">
      <c r="A208" s="1422"/>
      <c r="B208" s="1268" t="s">
        <v>692</v>
      </c>
      <c r="C208" s="694"/>
      <c r="D208" s="20"/>
      <c r="E208" s="17"/>
      <c r="F208" s="17"/>
      <c r="G208" s="17"/>
      <c r="H208" s="1299"/>
      <c r="I208" s="694">
        <v>31</v>
      </c>
      <c r="J208" s="20" t="s">
        <v>665</v>
      </c>
      <c r="K208" s="95">
        <v>6</v>
      </c>
      <c r="L208" s="17"/>
      <c r="M208" s="17"/>
    </row>
    <row r="209" spans="1:14" ht="16.5" hidden="1" thickBot="1" x14ac:dyDescent="0.3">
      <c r="A209" s="1422"/>
      <c r="B209" s="1268" t="s">
        <v>692</v>
      </c>
      <c r="C209" s="694"/>
      <c r="D209" s="20"/>
      <c r="E209" s="17"/>
      <c r="F209" s="17"/>
      <c r="G209" s="17"/>
      <c r="H209" s="1299"/>
      <c r="I209" s="694">
        <v>32</v>
      </c>
      <c r="J209" s="20" t="s">
        <v>664</v>
      </c>
      <c r="K209" s="95">
        <v>2.12</v>
      </c>
      <c r="L209" s="17"/>
      <c r="M209" s="17"/>
    </row>
    <row r="210" spans="1:14" ht="16.5" hidden="1" thickBot="1" x14ac:dyDescent="0.3">
      <c r="A210" s="1422"/>
      <c r="B210" s="1268" t="s">
        <v>692</v>
      </c>
      <c r="C210" s="694"/>
      <c r="D210" s="20"/>
      <c r="E210" s="17"/>
      <c r="F210" s="17"/>
      <c r="G210" s="17"/>
      <c r="H210" s="1299"/>
      <c r="I210" s="694">
        <v>33</v>
      </c>
      <c r="J210" s="20" t="s">
        <v>663</v>
      </c>
      <c r="K210" s="95">
        <v>0.5</v>
      </c>
      <c r="L210" s="17"/>
      <c r="M210" s="17"/>
    </row>
    <row r="211" spans="1:14" ht="16.5" hidden="1" thickBot="1" x14ac:dyDescent="0.3">
      <c r="A211" s="1422"/>
      <c r="B211" s="1268" t="s">
        <v>692</v>
      </c>
      <c r="C211" s="694"/>
      <c r="D211" s="20"/>
      <c r="E211" s="17"/>
      <c r="F211" s="17"/>
      <c r="G211" s="17"/>
      <c r="H211" s="1299"/>
      <c r="I211" s="694">
        <v>34</v>
      </c>
      <c r="J211" s="20" t="s">
        <v>662</v>
      </c>
      <c r="K211" s="95">
        <v>3.17</v>
      </c>
      <c r="L211" s="17"/>
      <c r="M211" s="17"/>
    </row>
    <row r="212" spans="1:14" ht="16.5" hidden="1" thickBot="1" x14ac:dyDescent="0.3">
      <c r="A212" s="1422"/>
      <c r="B212" s="1268" t="s">
        <v>692</v>
      </c>
      <c r="C212" s="694"/>
      <c r="D212" s="20"/>
      <c r="E212" s="17"/>
      <c r="F212" s="17"/>
      <c r="G212" s="17"/>
      <c r="H212" s="1299"/>
      <c r="I212" s="694">
        <v>35</v>
      </c>
      <c r="J212" s="20" t="s">
        <v>661</v>
      </c>
      <c r="K212" s="95">
        <v>2</v>
      </c>
      <c r="L212" s="17"/>
      <c r="M212" s="17"/>
    </row>
    <row r="213" spans="1:14" ht="16.5" hidden="1" thickBot="1" x14ac:dyDescent="0.3">
      <c r="A213" s="1422"/>
      <c r="B213" s="1268" t="s">
        <v>692</v>
      </c>
      <c r="C213" s="1191"/>
      <c r="D213" s="1191"/>
      <c r="E213" s="1192"/>
      <c r="F213" s="17"/>
      <c r="G213" s="17"/>
      <c r="H213" s="1299"/>
      <c r="I213" s="694">
        <v>36</v>
      </c>
      <c r="J213" s="78" t="s">
        <v>660</v>
      </c>
      <c r="K213" s="95">
        <v>2.4</v>
      </c>
      <c r="L213" s="94"/>
      <c r="M213" s="17"/>
    </row>
    <row r="214" spans="1:14" ht="16.5" hidden="1" thickBot="1" x14ac:dyDescent="0.3">
      <c r="A214" s="1193"/>
      <c r="B214" s="1268" t="s">
        <v>692</v>
      </c>
      <c r="C214" s="1194"/>
      <c r="D214" s="1194"/>
      <c r="E214" s="1192"/>
      <c r="F214" s="17"/>
      <c r="G214" s="17"/>
      <c r="H214" s="1132"/>
      <c r="I214" s="694">
        <v>37</v>
      </c>
      <c r="J214" s="78" t="s">
        <v>659</v>
      </c>
      <c r="K214" s="17"/>
      <c r="L214" s="94">
        <v>14.87</v>
      </c>
      <c r="M214" s="17"/>
    </row>
    <row r="215" spans="1:14" ht="16.5" hidden="1" thickBot="1" x14ac:dyDescent="0.3">
      <c r="A215" s="1193"/>
      <c r="B215" s="1268" t="s">
        <v>692</v>
      </c>
      <c r="C215" s="1195"/>
      <c r="D215" s="1195"/>
      <c r="E215" s="1192"/>
      <c r="F215" s="17"/>
      <c r="G215" s="17"/>
      <c r="H215" s="1133"/>
      <c r="I215" s="694">
        <v>38</v>
      </c>
      <c r="J215" s="78" t="s">
        <v>658</v>
      </c>
      <c r="K215" s="94"/>
      <c r="L215" s="94">
        <v>10.3</v>
      </c>
      <c r="M215" s="17"/>
    </row>
    <row r="216" spans="1:14" ht="16.5" hidden="1" thickBot="1" x14ac:dyDescent="0.3">
      <c r="A216" s="1173"/>
      <c r="B216" s="1196" t="s">
        <v>692</v>
      </c>
      <c r="C216" s="7"/>
      <c r="D216" s="7"/>
      <c r="E216" s="7"/>
      <c r="F216" s="7"/>
      <c r="G216" s="7"/>
      <c r="H216" s="85"/>
      <c r="I216" s="75"/>
      <c r="J216" s="1188"/>
      <c r="K216" s="1189">
        <f>SUM(K178:K215)</f>
        <v>96.387000000000015</v>
      </c>
      <c r="L216" s="1189">
        <f t="shared" ref="L216:M216" si="15">SUM(L178:L215)</f>
        <v>106.17999999999999</v>
      </c>
      <c r="M216" s="1189">
        <f t="shared" si="15"/>
        <v>0</v>
      </c>
      <c r="N216" s="1271">
        <f>SUM(K216:M216)</f>
        <v>202.56700000000001</v>
      </c>
    </row>
    <row r="217" spans="1:14" ht="16.5" hidden="1" customHeight="1" thickBot="1" x14ac:dyDescent="0.3">
      <c r="A217" s="1421">
        <v>12</v>
      </c>
      <c r="B217" s="1263" t="s">
        <v>657</v>
      </c>
      <c r="C217" s="48">
        <v>1</v>
      </c>
      <c r="D217" s="62" t="s">
        <v>655</v>
      </c>
      <c r="E217" s="42">
        <v>8.39</v>
      </c>
      <c r="F217" s="42"/>
      <c r="G217" s="42"/>
      <c r="H217" s="1304" t="s">
        <v>656</v>
      </c>
      <c r="I217" s="48">
        <v>1</v>
      </c>
      <c r="J217" s="62" t="s">
        <v>655</v>
      </c>
      <c r="K217" s="42">
        <v>8.39</v>
      </c>
      <c r="L217" s="62"/>
      <c r="M217" s="22"/>
    </row>
    <row r="218" spans="1:14" ht="16.5" hidden="1" thickBot="1" x14ac:dyDescent="0.3">
      <c r="A218" s="1422"/>
      <c r="B218" s="1263" t="s">
        <v>657</v>
      </c>
      <c r="C218" s="43">
        <f>1+C217</f>
        <v>2</v>
      </c>
      <c r="D218" s="33" t="s">
        <v>654</v>
      </c>
      <c r="E218" s="27">
        <v>1.74</v>
      </c>
      <c r="F218" s="27"/>
      <c r="G218" s="12"/>
      <c r="H218" s="1305"/>
      <c r="I218" s="43">
        <f>1+I217</f>
        <v>2</v>
      </c>
      <c r="J218" s="33" t="s">
        <v>654</v>
      </c>
      <c r="K218" s="27">
        <v>1.74</v>
      </c>
      <c r="L218" s="33"/>
      <c r="M218" s="20"/>
    </row>
    <row r="219" spans="1:14" ht="16.5" hidden="1" thickBot="1" x14ac:dyDescent="0.3">
      <c r="A219" s="1422"/>
      <c r="B219" s="1263" t="s">
        <v>657</v>
      </c>
      <c r="C219" s="43">
        <f>1+C218</f>
        <v>3</v>
      </c>
      <c r="D219" s="33" t="s">
        <v>653</v>
      </c>
      <c r="E219" s="27">
        <v>5.77</v>
      </c>
      <c r="F219" s="27"/>
      <c r="G219" s="12"/>
      <c r="H219" s="1305"/>
      <c r="I219" s="43">
        <f>1+I218</f>
        <v>3</v>
      </c>
      <c r="J219" s="33" t="s">
        <v>653</v>
      </c>
      <c r="K219" s="27">
        <v>5.77</v>
      </c>
      <c r="L219" s="33"/>
      <c r="M219" s="20"/>
    </row>
    <row r="220" spans="1:14" ht="16.5" hidden="1" thickBot="1" x14ac:dyDescent="0.3">
      <c r="A220" s="1422"/>
      <c r="B220" s="1263" t="s">
        <v>657</v>
      </c>
      <c r="C220" s="43">
        <f>1+C219</f>
        <v>4</v>
      </c>
      <c r="D220" s="33" t="s">
        <v>652</v>
      </c>
      <c r="E220" s="27">
        <v>1.01</v>
      </c>
      <c r="F220" s="27"/>
      <c r="G220" s="27"/>
      <c r="H220" s="1305"/>
      <c r="I220" s="43">
        <f>1+I219</f>
        <v>4</v>
      </c>
      <c r="J220" s="33" t="s">
        <v>652</v>
      </c>
      <c r="K220" s="27">
        <v>1.01</v>
      </c>
      <c r="L220" s="33"/>
      <c r="M220" s="20"/>
    </row>
    <row r="221" spans="1:14" ht="16.5" hidden="1" thickBot="1" x14ac:dyDescent="0.3">
      <c r="A221" s="1422"/>
      <c r="B221" s="1263" t="s">
        <v>657</v>
      </c>
      <c r="C221" s="88">
        <f>1+C220</f>
        <v>5</v>
      </c>
      <c r="D221" s="33" t="s">
        <v>651</v>
      </c>
      <c r="E221" s="27">
        <v>7.56</v>
      </c>
      <c r="F221" s="27"/>
      <c r="G221" s="12"/>
      <c r="H221" s="1305"/>
      <c r="I221" s="88">
        <f>1+I220</f>
        <v>5</v>
      </c>
      <c r="J221" s="33" t="s">
        <v>651</v>
      </c>
      <c r="K221" s="27">
        <v>7.56</v>
      </c>
      <c r="L221" s="33"/>
      <c r="M221" s="20"/>
    </row>
    <row r="222" spans="1:14" ht="16.5" hidden="1" thickBot="1" x14ac:dyDescent="0.3">
      <c r="A222" s="1422"/>
      <c r="B222" s="1263" t="s">
        <v>657</v>
      </c>
      <c r="C222" s="43"/>
      <c r="D222" s="33"/>
      <c r="E222" s="12"/>
      <c r="F222" s="20"/>
      <c r="G222" s="20"/>
      <c r="H222" s="1305"/>
      <c r="I222" s="88">
        <v>6</v>
      </c>
      <c r="J222" s="33" t="s">
        <v>650</v>
      </c>
      <c r="K222" s="27">
        <v>3.08</v>
      </c>
      <c r="L222" s="33"/>
      <c r="M222" s="20"/>
    </row>
    <row r="223" spans="1:14" ht="16.5" hidden="1" thickBot="1" x14ac:dyDescent="0.3">
      <c r="A223" s="1422"/>
      <c r="B223" s="1263" t="s">
        <v>657</v>
      </c>
      <c r="C223" s="43"/>
      <c r="D223" s="33"/>
      <c r="E223" s="20"/>
      <c r="F223" s="20"/>
      <c r="G223" s="12"/>
      <c r="H223" s="1305"/>
      <c r="I223" s="1197">
        <v>7</v>
      </c>
      <c r="J223" s="33" t="s">
        <v>650</v>
      </c>
      <c r="K223" s="754"/>
      <c r="L223" s="33">
        <v>10.49</v>
      </c>
      <c r="M223" s="27"/>
    </row>
    <row r="224" spans="1:14" ht="16.5" hidden="1" thickBot="1" x14ac:dyDescent="0.3">
      <c r="A224" s="1422"/>
      <c r="B224" s="1263" t="s">
        <v>657</v>
      </c>
      <c r="C224" s="43"/>
      <c r="D224" s="33"/>
      <c r="E224" s="20"/>
      <c r="F224" s="20"/>
      <c r="G224" s="12"/>
      <c r="H224" s="1305"/>
      <c r="I224" s="1197">
        <v>8</v>
      </c>
      <c r="J224" s="33" t="s">
        <v>650</v>
      </c>
      <c r="K224" s="27">
        <v>2.4300000000000002</v>
      </c>
      <c r="L224" s="33"/>
      <c r="M224" s="20"/>
    </row>
    <row r="225" spans="1:14" ht="16.5" hidden="1" thickBot="1" x14ac:dyDescent="0.3">
      <c r="A225" s="1422"/>
      <c r="B225" s="1263" t="s">
        <v>657</v>
      </c>
      <c r="C225" s="43"/>
      <c r="D225" s="33"/>
      <c r="E225" s="20"/>
      <c r="F225" s="20"/>
      <c r="G225" s="12"/>
      <c r="H225" s="1305"/>
      <c r="I225" s="43">
        <v>9</v>
      </c>
      <c r="J225" s="33" t="s">
        <v>649</v>
      </c>
      <c r="K225" s="27">
        <v>1.68</v>
      </c>
      <c r="L225" s="33"/>
      <c r="M225" s="20"/>
    </row>
    <row r="226" spans="1:14" ht="16.5" hidden="1" thickBot="1" x14ac:dyDescent="0.3">
      <c r="A226" s="1422"/>
      <c r="B226" s="1263" t="s">
        <v>657</v>
      </c>
      <c r="C226" s="43"/>
      <c r="D226" s="33"/>
      <c r="E226" s="20"/>
      <c r="F226" s="12"/>
      <c r="G226" s="20"/>
      <c r="H226" s="1305"/>
      <c r="I226" s="1198">
        <v>10</v>
      </c>
      <c r="J226" s="33" t="s">
        <v>649</v>
      </c>
      <c r="K226" s="27">
        <v>2.2799999999999998</v>
      </c>
      <c r="L226" s="33"/>
      <c r="M226" s="20"/>
    </row>
    <row r="227" spans="1:14" ht="16.5" hidden="1" thickBot="1" x14ac:dyDescent="0.3">
      <c r="A227" s="1422"/>
      <c r="B227" s="1263" t="s">
        <v>657</v>
      </c>
      <c r="C227" s="43"/>
      <c r="D227" s="33"/>
      <c r="E227" s="20"/>
      <c r="F227" s="20"/>
      <c r="G227" s="12"/>
      <c r="H227" s="1305"/>
      <c r="I227" s="1198">
        <v>11</v>
      </c>
      <c r="J227" s="33" t="s">
        <v>649</v>
      </c>
      <c r="K227" s="27">
        <v>2.57</v>
      </c>
      <c r="L227" s="33"/>
      <c r="M227" s="20"/>
    </row>
    <row r="228" spans="1:14" ht="16.5" hidden="1" thickBot="1" x14ac:dyDescent="0.3">
      <c r="A228" s="1422"/>
      <c r="B228" s="1263" t="s">
        <v>657</v>
      </c>
      <c r="C228" s="20"/>
      <c r="D228" s="20"/>
      <c r="E228" s="20"/>
      <c r="F228" s="20"/>
      <c r="G228" s="20"/>
      <c r="H228" s="1305"/>
      <c r="I228" s="1198">
        <v>12</v>
      </c>
      <c r="J228" s="33" t="s">
        <v>649</v>
      </c>
      <c r="K228" s="23">
        <v>0.98</v>
      </c>
      <c r="L228" s="24"/>
      <c r="M228" s="17"/>
    </row>
    <row r="229" spans="1:14" ht="16.5" hidden="1" thickBot="1" x14ac:dyDescent="0.3">
      <c r="A229" s="1173"/>
      <c r="B229" s="1196" t="s">
        <v>657</v>
      </c>
      <c r="C229" s="75"/>
      <c r="D229" s="1188"/>
      <c r="E229" s="1199"/>
      <c r="F229" s="7"/>
      <c r="G229" s="7"/>
      <c r="H229" s="85"/>
      <c r="I229" s="75"/>
      <c r="J229" s="1188"/>
      <c r="K229" s="1189">
        <f>SUM(K217:K228)</f>
        <v>37.489999999999995</v>
      </c>
      <c r="L229" s="1189">
        <f t="shared" ref="L229:M229" si="16">SUM(L217:L228)</f>
        <v>10.49</v>
      </c>
      <c r="M229" s="1189">
        <f t="shared" si="16"/>
        <v>0</v>
      </c>
      <c r="N229" s="1271">
        <f>SUM(K229:M229)</f>
        <v>47.98</v>
      </c>
    </row>
    <row r="230" spans="1:14" ht="16.5" hidden="1" customHeight="1" thickBot="1" x14ac:dyDescent="0.3">
      <c r="A230" s="1421">
        <v>13</v>
      </c>
      <c r="B230" s="1267" t="s">
        <v>648</v>
      </c>
      <c r="C230" s="93">
        <v>1</v>
      </c>
      <c r="D230" s="62" t="s">
        <v>647</v>
      </c>
      <c r="E230" s="54">
        <v>2.5019999999999998</v>
      </c>
      <c r="F230" s="42"/>
      <c r="G230" s="42"/>
      <c r="H230" s="1304" t="s">
        <v>1043</v>
      </c>
      <c r="I230" s="93">
        <v>1</v>
      </c>
      <c r="J230" s="20" t="s">
        <v>1030</v>
      </c>
      <c r="K230" s="1200">
        <v>5.43</v>
      </c>
      <c r="L230" s="1200"/>
      <c r="M230" s="1200"/>
    </row>
    <row r="231" spans="1:14" ht="16.5" hidden="1" thickBot="1" x14ac:dyDescent="0.3">
      <c r="A231" s="1422"/>
      <c r="B231" s="1267" t="s">
        <v>648</v>
      </c>
      <c r="C231" s="43"/>
      <c r="D231" s="33"/>
      <c r="E231" s="1135"/>
      <c r="F231" s="27"/>
      <c r="G231" s="12"/>
      <c r="H231" s="1305"/>
      <c r="I231" s="43">
        <f t="shared" ref="I231:I264" si="17">1+I230</f>
        <v>2</v>
      </c>
      <c r="J231" s="20" t="s">
        <v>1031</v>
      </c>
      <c r="K231" s="1200">
        <v>7.3</v>
      </c>
      <c r="L231" s="1200"/>
      <c r="M231" s="1200"/>
    </row>
    <row r="232" spans="1:14" ht="16.5" hidden="1" thickBot="1" x14ac:dyDescent="0.3">
      <c r="A232" s="1422"/>
      <c r="B232" s="1267" t="s">
        <v>648</v>
      </c>
      <c r="C232" s="43"/>
      <c r="D232" s="33"/>
      <c r="E232" s="1135"/>
      <c r="F232" s="27"/>
      <c r="G232" s="12"/>
      <c r="H232" s="1305"/>
      <c r="I232" s="43">
        <f t="shared" si="17"/>
        <v>3</v>
      </c>
      <c r="J232" s="20" t="s">
        <v>1032</v>
      </c>
      <c r="K232" s="1200">
        <v>1.2</v>
      </c>
      <c r="L232" s="1200"/>
      <c r="M232" s="1200"/>
    </row>
    <row r="233" spans="1:14" ht="16.5" hidden="1" thickBot="1" x14ac:dyDescent="0.3">
      <c r="A233" s="1422"/>
      <c r="B233" s="1267" t="s">
        <v>648</v>
      </c>
      <c r="C233" s="43"/>
      <c r="D233" s="33"/>
      <c r="E233" s="1135"/>
      <c r="F233" s="27"/>
      <c r="G233" s="27"/>
      <c r="H233" s="1305"/>
      <c r="I233" s="43">
        <f t="shared" si="17"/>
        <v>4</v>
      </c>
      <c r="J233" s="20" t="s">
        <v>413</v>
      </c>
      <c r="K233" s="1200">
        <v>8.25</v>
      </c>
      <c r="L233" s="1200"/>
      <c r="M233" s="1200"/>
    </row>
    <row r="234" spans="1:14" ht="16.5" hidden="1" thickBot="1" x14ac:dyDescent="0.3">
      <c r="A234" s="1422"/>
      <c r="B234" s="1267" t="s">
        <v>648</v>
      </c>
      <c r="C234" s="43">
        <v>2</v>
      </c>
      <c r="D234" s="33" t="s">
        <v>642</v>
      </c>
      <c r="E234" s="12">
        <v>3.2610000000000001</v>
      </c>
      <c r="F234" s="27"/>
      <c r="G234" s="12"/>
      <c r="H234" s="1305"/>
      <c r="I234" s="43">
        <f t="shared" si="17"/>
        <v>5</v>
      </c>
      <c r="J234" s="20" t="s">
        <v>1033</v>
      </c>
      <c r="K234" s="1200"/>
      <c r="L234" s="1200">
        <v>10.38</v>
      </c>
      <c r="M234" s="1200"/>
    </row>
    <row r="235" spans="1:14" ht="16.5" hidden="1" thickBot="1" x14ac:dyDescent="0.3">
      <c r="A235" s="1422"/>
      <c r="B235" s="1267" t="s">
        <v>648</v>
      </c>
      <c r="C235" s="43"/>
      <c r="D235" s="33"/>
      <c r="E235" s="1135"/>
      <c r="F235" s="20"/>
      <c r="G235" s="20"/>
      <c r="H235" s="1305"/>
      <c r="I235" s="43">
        <f t="shared" si="17"/>
        <v>6</v>
      </c>
      <c r="J235" s="20" t="s">
        <v>1034</v>
      </c>
      <c r="K235" s="1200">
        <v>2.61</v>
      </c>
      <c r="L235" s="1200"/>
      <c r="M235" s="1200"/>
    </row>
    <row r="236" spans="1:14" ht="16.5" hidden="1" thickBot="1" x14ac:dyDescent="0.3">
      <c r="A236" s="1422"/>
      <c r="B236" s="1267" t="s">
        <v>648</v>
      </c>
      <c r="C236" s="43"/>
      <c r="D236" s="33"/>
      <c r="E236" s="1135"/>
      <c r="F236" s="20"/>
      <c r="G236" s="12"/>
      <c r="H236" s="1305"/>
      <c r="I236" s="43">
        <f t="shared" si="17"/>
        <v>7</v>
      </c>
      <c r="J236" s="20" t="s">
        <v>1035</v>
      </c>
      <c r="K236" s="1200">
        <v>4.3</v>
      </c>
      <c r="L236" s="1200"/>
      <c r="M236" s="1200"/>
    </row>
    <row r="237" spans="1:14" ht="16.5" hidden="1" thickBot="1" x14ac:dyDescent="0.3">
      <c r="A237" s="1422"/>
      <c r="B237" s="1267" t="s">
        <v>648</v>
      </c>
      <c r="C237" s="43">
        <v>3</v>
      </c>
      <c r="D237" s="33" t="s">
        <v>638</v>
      </c>
      <c r="E237" s="12">
        <v>1.323</v>
      </c>
      <c r="F237" s="20"/>
      <c r="G237" s="12"/>
      <c r="H237" s="1305"/>
      <c r="I237" s="43">
        <f t="shared" si="17"/>
        <v>8</v>
      </c>
      <c r="J237" s="20" t="s">
        <v>1036</v>
      </c>
      <c r="K237" s="1200">
        <v>3.3</v>
      </c>
      <c r="L237" s="1200"/>
      <c r="M237" s="1200"/>
    </row>
    <row r="238" spans="1:14" ht="16.5" hidden="1" thickBot="1" x14ac:dyDescent="0.3">
      <c r="A238" s="1422"/>
      <c r="B238" s="1267" t="s">
        <v>648</v>
      </c>
      <c r="C238" s="43">
        <v>4</v>
      </c>
      <c r="D238" s="33" t="s">
        <v>636</v>
      </c>
      <c r="E238" s="12">
        <v>0.59399999999999997</v>
      </c>
      <c r="F238" s="20"/>
      <c r="G238" s="12"/>
      <c r="H238" s="1305"/>
      <c r="I238" s="43">
        <f t="shared" si="17"/>
        <v>9</v>
      </c>
      <c r="J238" s="20" t="s">
        <v>1037</v>
      </c>
      <c r="K238" s="1200">
        <v>2</v>
      </c>
      <c r="L238" s="1200"/>
      <c r="M238" s="1200"/>
    </row>
    <row r="239" spans="1:14" ht="16.5" hidden="1" thickBot="1" x14ac:dyDescent="0.3">
      <c r="A239" s="1422"/>
      <c r="B239" s="1267" t="s">
        <v>648</v>
      </c>
      <c r="C239" s="43"/>
      <c r="D239" s="33"/>
      <c r="E239" s="1135"/>
      <c r="F239" s="12"/>
      <c r="G239" s="20"/>
      <c r="H239" s="1305"/>
      <c r="I239" s="43">
        <f t="shared" si="17"/>
        <v>10</v>
      </c>
      <c r="J239" s="20" t="s">
        <v>631</v>
      </c>
      <c r="K239" s="1200">
        <v>2.46</v>
      </c>
      <c r="L239" s="1200"/>
      <c r="M239" s="1200"/>
    </row>
    <row r="240" spans="1:14" ht="16.5" hidden="1" thickBot="1" x14ac:dyDescent="0.3">
      <c r="A240" s="1422"/>
      <c r="B240" s="1267" t="s">
        <v>648</v>
      </c>
      <c r="C240" s="43"/>
      <c r="D240" s="33"/>
      <c r="E240" s="1135"/>
      <c r="F240" s="20"/>
      <c r="G240" s="12"/>
      <c r="H240" s="1305"/>
      <c r="I240" s="43">
        <f t="shared" si="17"/>
        <v>11</v>
      </c>
      <c r="J240" s="20" t="s">
        <v>1023</v>
      </c>
      <c r="K240" s="1200">
        <v>5.54</v>
      </c>
      <c r="L240" s="1200"/>
      <c r="M240" s="1200"/>
    </row>
    <row r="241" spans="1:13" ht="16.5" hidden="1" thickBot="1" x14ac:dyDescent="0.3">
      <c r="A241" s="1422"/>
      <c r="B241" s="1267" t="s">
        <v>648</v>
      </c>
      <c r="C241" s="43">
        <v>5</v>
      </c>
      <c r="D241" s="33" t="s">
        <v>632</v>
      </c>
      <c r="E241" s="12">
        <v>1.859</v>
      </c>
      <c r="F241" s="20"/>
      <c r="G241" s="20"/>
      <c r="H241" s="1305"/>
      <c r="I241" s="43">
        <f t="shared" si="17"/>
        <v>12</v>
      </c>
      <c r="J241" s="20" t="s">
        <v>1038</v>
      </c>
      <c r="K241" s="1200"/>
      <c r="L241" s="1200"/>
      <c r="M241" s="1200">
        <v>17.34</v>
      </c>
    </row>
    <row r="242" spans="1:13" ht="16.5" hidden="1" thickBot="1" x14ac:dyDescent="0.3">
      <c r="A242" s="1422"/>
      <c r="B242" s="1267" t="s">
        <v>648</v>
      </c>
      <c r="C242" s="43">
        <v>6</v>
      </c>
      <c r="D242" s="33" t="s">
        <v>630</v>
      </c>
      <c r="E242" s="12">
        <v>3.8639999999999999</v>
      </c>
      <c r="F242" s="20"/>
      <c r="G242" s="20"/>
      <c r="H242" s="1305"/>
      <c r="I242" s="43">
        <f t="shared" si="17"/>
        <v>13</v>
      </c>
      <c r="J242" s="20" t="s">
        <v>1039</v>
      </c>
      <c r="K242" s="1200">
        <v>6.8</v>
      </c>
      <c r="L242" s="1200"/>
      <c r="M242" s="1200"/>
    </row>
    <row r="243" spans="1:13" ht="16.5" hidden="1" thickBot="1" x14ac:dyDescent="0.3">
      <c r="A243" s="1422"/>
      <c r="B243" s="1267" t="s">
        <v>648</v>
      </c>
      <c r="C243" s="43">
        <v>7</v>
      </c>
      <c r="D243" s="33" t="s">
        <v>628</v>
      </c>
      <c r="E243" s="1429">
        <v>7.6559999999999997</v>
      </c>
      <c r="F243" s="20"/>
      <c r="G243" s="20"/>
      <c r="H243" s="1305"/>
      <c r="I243" s="43">
        <f t="shared" si="17"/>
        <v>14</v>
      </c>
      <c r="J243" s="20" t="s">
        <v>784</v>
      </c>
      <c r="K243" s="1200">
        <v>6.1</v>
      </c>
      <c r="L243" s="1200"/>
      <c r="M243" s="1200"/>
    </row>
    <row r="244" spans="1:13" ht="16.5" hidden="1" thickBot="1" x14ac:dyDescent="0.3">
      <c r="A244" s="1422"/>
      <c r="B244" s="1267" t="s">
        <v>648</v>
      </c>
      <c r="C244" s="43">
        <v>8</v>
      </c>
      <c r="D244" s="33" t="s">
        <v>626</v>
      </c>
      <c r="E244" s="1430"/>
      <c r="F244" s="20"/>
      <c r="G244" s="20"/>
      <c r="H244" s="1305"/>
      <c r="I244" s="43">
        <f t="shared" si="17"/>
        <v>15</v>
      </c>
      <c r="J244" s="20" t="s">
        <v>635</v>
      </c>
      <c r="K244" s="1200">
        <v>0.8</v>
      </c>
      <c r="L244" s="1200"/>
      <c r="M244" s="1200"/>
    </row>
    <row r="245" spans="1:13" ht="16.5" hidden="1" thickBot="1" x14ac:dyDescent="0.3">
      <c r="A245" s="1422"/>
      <c r="B245" s="1267" t="s">
        <v>648</v>
      </c>
      <c r="C245" s="43">
        <v>9</v>
      </c>
      <c r="D245" s="33" t="s">
        <v>624</v>
      </c>
      <c r="E245" s="12">
        <v>4.1189999999999998</v>
      </c>
      <c r="F245" s="20"/>
      <c r="G245" s="20"/>
      <c r="H245" s="1305"/>
      <c r="I245" s="43">
        <f t="shared" si="17"/>
        <v>16</v>
      </c>
      <c r="J245" s="20" t="s">
        <v>1040</v>
      </c>
      <c r="K245" s="1200">
        <v>5</v>
      </c>
      <c r="L245" s="1200"/>
      <c r="M245" s="1200"/>
    </row>
    <row r="246" spans="1:13" ht="16.5" hidden="1" thickBot="1" x14ac:dyDescent="0.3">
      <c r="A246" s="1422"/>
      <c r="B246" s="1267" t="s">
        <v>648</v>
      </c>
      <c r="C246" s="43">
        <v>10</v>
      </c>
      <c r="D246" s="33" t="s">
        <v>622</v>
      </c>
      <c r="E246" s="1429">
        <v>3.7650000000000001</v>
      </c>
      <c r="F246" s="20"/>
      <c r="G246" s="20"/>
      <c r="H246" s="1305"/>
      <c r="I246" s="43">
        <f t="shared" si="17"/>
        <v>17</v>
      </c>
      <c r="J246" s="20" t="s">
        <v>1041</v>
      </c>
      <c r="K246" s="1200">
        <v>5</v>
      </c>
      <c r="L246" s="1200"/>
      <c r="M246" s="1200"/>
    </row>
    <row r="247" spans="1:13" ht="16.5" hidden="1" thickBot="1" x14ac:dyDescent="0.3">
      <c r="A247" s="1422"/>
      <c r="B247" s="1267" t="s">
        <v>648</v>
      </c>
      <c r="C247" s="43">
        <v>11</v>
      </c>
      <c r="D247" s="33" t="s">
        <v>620</v>
      </c>
      <c r="E247" s="1430"/>
      <c r="F247" s="20"/>
      <c r="G247" s="20"/>
      <c r="H247" s="1305"/>
      <c r="I247" s="43">
        <f t="shared" si="17"/>
        <v>18</v>
      </c>
      <c r="J247" s="20" t="s">
        <v>1042</v>
      </c>
      <c r="K247" s="1200">
        <v>7</v>
      </c>
      <c r="L247" s="1200"/>
      <c r="M247" s="1200"/>
    </row>
    <row r="248" spans="1:13" ht="16.5" hidden="1" thickBot="1" x14ac:dyDescent="0.3">
      <c r="A248" s="1422"/>
      <c r="B248" s="1267" t="s">
        <v>648</v>
      </c>
      <c r="C248" s="43">
        <v>12</v>
      </c>
      <c r="D248" s="33" t="s">
        <v>618</v>
      </c>
      <c r="E248" s="12">
        <v>3.085</v>
      </c>
      <c r="F248" s="20"/>
      <c r="G248" s="20"/>
      <c r="H248" s="1305"/>
      <c r="I248" s="43">
        <f t="shared" si="17"/>
        <v>19</v>
      </c>
      <c r="J248" s="20" t="s">
        <v>593</v>
      </c>
      <c r="K248" s="1200">
        <v>2.14</v>
      </c>
      <c r="L248" s="1200"/>
      <c r="M248" s="1200"/>
    </row>
    <row r="249" spans="1:13" ht="16.5" hidden="1" thickBot="1" x14ac:dyDescent="0.3">
      <c r="A249" s="1422"/>
      <c r="B249" s="1267" t="s">
        <v>648</v>
      </c>
      <c r="C249" s="43"/>
      <c r="D249" s="33"/>
      <c r="E249" s="1135"/>
      <c r="F249" s="20"/>
      <c r="G249" s="20"/>
      <c r="H249" s="1305"/>
      <c r="I249" s="43">
        <f t="shared" si="17"/>
        <v>20</v>
      </c>
      <c r="J249" s="20" t="s">
        <v>593</v>
      </c>
      <c r="K249" s="1200">
        <v>1.92</v>
      </c>
      <c r="L249" s="1200"/>
      <c r="M249" s="1200"/>
    </row>
    <row r="250" spans="1:13" ht="16.5" hidden="1" thickBot="1" x14ac:dyDescent="0.3">
      <c r="A250" s="1422"/>
      <c r="B250" s="1267" t="s">
        <v>648</v>
      </c>
      <c r="C250" s="1201">
        <v>13</v>
      </c>
      <c r="D250" s="33" t="s">
        <v>615</v>
      </c>
      <c r="E250" s="12">
        <v>2.23</v>
      </c>
      <c r="F250" s="20"/>
      <c r="G250" s="20"/>
      <c r="H250" s="1305"/>
      <c r="I250" s="43">
        <f t="shared" si="17"/>
        <v>21</v>
      </c>
      <c r="J250" s="20" t="s">
        <v>592</v>
      </c>
      <c r="K250" s="1202">
        <v>2.37</v>
      </c>
      <c r="L250" s="1202"/>
      <c r="M250" s="1202"/>
    </row>
    <row r="251" spans="1:13" ht="16.5" hidden="1" thickBot="1" x14ac:dyDescent="0.3">
      <c r="A251" s="1422"/>
      <c r="B251" s="1267" t="s">
        <v>648</v>
      </c>
      <c r="C251" s="43">
        <f>1+C250</f>
        <v>14</v>
      </c>
      <c r="D251" s="33" t="s">
        <v>613</v>
      </c>
      <c r="E251" s="12">
        <v>3.5209999999999999</v>
      </c>
      <c r="F251" s="20"/>
      <c r="G251" s="20"/>
      <c r="H251" s="1305"/>
      <c r="I251" s="43">
        <f t="shared" si="17"/>
        <v>22</v>
      </c>
      <c r="J251" s="33"/>
      <c r="K251" s="1135"/>
      <c r="L251" s="33"/>
      <c r="M251" s="33"/>
    </row>
    <row r="252" spans="1:13" ht="16.5" hidden="1" thickBot="1" x14ac:dyDescent="0.3">
      <c r="A252" s="1422"/>
      <c r="B252" s="1267" t="s">
        <v>648</v>
      </c>
      <c r="C252" s="1201">
        <v>15</v>
      </c>
      <c r="D252" s="33" t="s">
        <v>611</v>
      </c>
      <c r="E252" s="12">
        <v>5.5739999999999998</v>
      </c>
      <c r="F252" s="20"/>
      <c r="G252" s="20"/>
      <c r="H252" s="1305"/>
      <c r="I252" s="43">
        <f t="shared" si="17"/>
        <v>23</v>
      </c>
      <c r="J252" s="33"/>
      <c r="K252" s="1135"/>
      <c r="L252" s="33"/>
      <c r="M252" s="33"/>
    </row>
    <row r="253" spans="1:13" ht="16.5" hidden="1" thickBot="1" x14ac:dyDescent="0.3">
      <c r="A253" s="1422"/>
      <c r="B253" s="1267" t="s">
        <v>648</v>
      </c>
      <c r="C253" s="43">
        <v>16</v>
      </c>
      <c r="D253" s="33" t="s">
        <v>609</v>
      </c>
      <c r="E253" s="12">
        <v>2.7360000000000002</v>
      </c>
      <c r="F253" s="20"/>
      <c r="G253" s="20"/>
      <c r="H253" s="1305"/>
      <c r="I253" s="43">
        <f t="shared" si="17"/>
        <v>24</v>
      </c>
      <c r="J253" s="33"/>
      <c r="K253" s="1135"/>
      <c r="L253" s="33"/>
      <c r="M253" s="33"/>
    </row>
    <row r="254" spans="1:13" ht="16.5" hidden="1" thickBot="1" x14ac:dyDescent="0.3">
      <c r="A254" s="1422"/>
      <c r="B254" s="1267" t="s">
        <v>648</v>
      </c>
      <c r="C254" s="1201">
        <v>17</v>
      </c>
      <c r="D254" s="33" t="s">
        <v>607</v>
      </c>
      <c r="E254" s="12">
        <v>2.0670000000000002</v>
      </c>
      <c r="F254" s="20"/>
      <c r="G254" s="20"/>
      <c r="H254" s="1305"/>
      <c r="I254" s="43">
        <f t="shared" si="17"/>
        <v>25</v>
      </c>
      <c r="J254" s="33"/>
      <c r="K254" s="1135"/>
      <c r="L254" s="33"/>
      <c r="M254" s="33"/>
    </row>
    <row r="255" spans="1:13" ht="16.5" hidden="1" thickBot="1" x14ac:dyDescent="0.3">
      <c r="A255" s="1422"/>
      <c r="B255" s="1267" t="s">
        <v>648</v>
      </c>
      <c r="C255" s="43">
        <v>18</v>
      </c>
      <c r="D255" s="33" t="s">
        <v>606</v>
      </c>
      <c r="E255" s="12">
        <v>0.40600000000000003</v>
      </c>
      <c r="F255" s="20"/>
      <c r="G255" s="20"/>
      <c r="H255" s="1305"/>
      <c r="I255" s="43">
        <f t="shared" si="17"/>
        <v>26</v>
      </c>
      <c r="J255" s="33"/>
      <c r="K255" s="1135"/>
      <c r="L255" s="33"/>
      <c r="M255" s="33"/>
    </row>
    <row r="256" spans="1:13" ht="16.5" hidden="1" thickBot="1" x14ac:dyDescent="0.3">
      <c r="A256" s="1422"/>
      <c r="B256" s="1267" t="s">
        <v>648</v>
      </c>
      <c r="C256" s="43">
        <v>19</v>
      </c>
      <c r="D256" s="33" t="s">
        <v>604</v>
      </c>
      <c r="E256" s="12">
        <v>1.2709999999999999</v>
      </c>
      <c r="F256" s="20"/>
      <c r="G256" s="20"/>
      <c r="H256" s="1305"/>
      <c r="I256" s="43">
        <f t="shared" si="17"/>
        <v>27</v>
      </c>
      <c r="J256" s="33"/>
      <c r="K256" s="1135"/>
      <c r="L256" s="33"/>
      <c r="M256" s="33"/>
    </row>
    <row r="257" spans="1:14" ht="16.5" hidden="1" thickBot="1" x14ac:dyDescent="0.3">
      <c r="A257" s="1422"/>
      <c r="B257" s="1267" t="s">
        <v>648</v>
      </c>
      <c r="C257" s="43">
        <v>20</v>
      </c>
      <c r="D257" s="33" t="s">
        <v>602</v>
      </c>
      <c r="E257" s="12">
        <v>1.5660000000000001</v>
      </c>
      <c r="F257" s="20"/>
      <c r="G257" s="20"/>
      <c r="H257" s="1305"/>
      <c r="I257" s="43">
        <f t="shared" si="17"/>
        <v>28</v>
      </c>
      <c r="J257" s="33"/>
      <c r="K257" s="1135"/>
      <c r="L257" s="33"/>
      <c r="M257" s="33"/>
    </row>
    <row r="258" spans="1:14" ht="16.5" hidden="1" thickBot="1" x14ac:dyDescent="0.3">
      <c r="A258" s="1422"/>
      <c r="B258" s="1267" t="s">
        <v>648</v>
      </c>
      <c r="C258" s="43">
        <f>1+C257</f>
        <v>21</v>
      </c>
      <c r="D258" s="33" t="s">
        <v>600</v>
      </c>
      <c r="E258" s="12">
        <v>1.669</v>
      </c>
      <c r="F258" s="20"/>
      <c r="G258" s="20"/>
      <c r="H258" s="1305"/>
      <c r="I258" s="43">
        <f t="shared" si="17"/>
        <v>29</v>
      </c>
      <c r="J258" s="33"/>
      <c r="K258" s="1135"/>
      <c r="L258" s="33"/>
      <c r="M258" s="33"/>
    </row>
    <row r="259" spans="1:14" ht="16.5" hidden="1" thickBot="1" x14ac:dyDescent="0.3">
      <c r="A259" s="1422"/>
      <c r="B259" s="1267" t="s">
        <v>648</v>
      </c>
      <c r="C259" s="43">
        <f>1+C258</f>
        <v>22</v>
      </c>
      <c r="D259" s="33" t="s">
        <v>598</v>
      </c>
      <c r="E259" s="12">
        <v>9.5389999999999997</v>
      </c>
      <c r="F259" s="20"/>
      <c r="G259" s="20"/>
      <c r="H259" s="1305"/>
      <c r="I259" s="43">
        <f t="shared" si="17"/>
        <v>30</v>
      </c>
      <c r="J259" s="33"/>
      <c r="K259" s="1135"/>
      <c r="L259" s="33"/>
      <c r="M259" s="33"/>
    </row>
    <row r="260" spans="1:14" ht="16.5" hidden="1" thickBot="1" x14ac:dyDescent="0.3">
      <c r="A260" s="1422"/>
      <c r="B260" s="1267" t="s">
        <v>648</v>
      </c>
      <c r="C260" s="43"/>
      <c r="D260" s="33"/>
      <c r="E260" s="1135"/>
      <c r="F260" s="20"/>
      <c r="G260" s="20"/>
      <c r="H260" s="1305"/>
      <c r="I260" s="43">
        <f t="shared" si="17"/>
        <v>31</v>
      </c>
      <c r="J260" s="33"/>
      <c r="K260" s="1135"/>
      <c r="L260" s="33"/>
      <c r="M260" s="33"/>
    </row>
    <row r="261" spans="1:14" ht="16.5" hidden="1" thickBot="1" x14ac:dyDescent="0.3">
      <c r="A261" s="1422"/>
      <c r="B261" s="1267" t="s">
        <v>648</v>
      </c>
      <c r="C261" s="43">
        <v>23</v>
      </c>
      <c r="D261" s="33" t="s">
        <v>595</v>
      </c>
      <c r="E261" s="12">
        <v>5.67</v>
      </c>
      <c r="F261" s="20"/>
      <c r="G261" s="20"/>
      <c r="H261" s="1305"/>
      <c r="I261" s="43">
        <f t="shared" si="17"/>
        <v>32</v>
      </c>
      <c r="J261" s="33"/>
      <c r="K261" s="1135"/>
      <c r="L261" s="33"/>
      <c r="M261" s="33"/>
    </row>
    <row r="262" spans="1:14" ht="16.5" hidden="1" thickBot="1" x14ac:dyDescent="0.3">
      <c r="A262" s="1422"/>
      <c r="B262" s="1267" t="s">
        <v>648</v>
      </c>
      <c r="C262" s="20"/>
      <c r="D262" s="20"/>
      <c r="E262" s="20"/>
      <c r="F262" s="20"/>
      <c r="G262" s="20"/>
      <c r="H262" s="1305"/>
      <c r="I262" s="43">
        <f t="shared" si="17"/>
        <v>33</v>
      </c>
      <c r="J262" s="33"/>
      <c r="K262" s="1135"/>
      <c r="L262" s="33"/>
      <c r="M262" s="33"/>
    </row>
    <row r="263" spans="1:14" ht="16.5" hidden="1" thickBot="1" x14ac:dyDescent="0.3">
      <c r="A263" s="1422"/>
      <c r="B263" s="1267" t="s">
        <v>648</v>
      </c>
      <c r="C263" s="20"/>
      <c r="D263" s="20"/>
      <c r="E263" s="20"/>
      <c r="F263" s="20"/>
      <c r="G263" s="20"/>
      <c r="H263" s="1305"/>
      <c r="I263" s="43">
        <f t="shared" si="17"/>
        <v>34</v>
      </c>
      <c r="J263" s="33"/>
      <c r="K263" s="1135"/>
      <c r="L263" s="33"/>
      <c r="M263" s="33"/>
    </row>
    <row r="264" spans="1:14" ht="16.5" hidden="1" thickBot="1" x14ac:dyDescent="0.3">
      <c r="A264" s="1423"/>
      <c r="B264" s="1267" t="s">
        <v>648</v>
      </c>
      <c r="C264" s="20"/>
      <c r="D264" s="20"/>
      <c r="E264" s="20"/>
      <c r="F264" s="20"/>
      <c r="G264" s="20"/>
      <c r="H264" s="1306"/>
      <c r="I264" s="43">
        <f t="shared" si="17"/>
        <v>35</v>
      </c>
      <c r="J264" s="33"/>
      <c r="K264" s="1135"/>
      <c r="L264" s="33"/>
      <c r="M264" s="33"/>
    </row>
    <row r="265" spans="1:14" ht="16.5" hidden="1" thickBot="1" x14ac:dyDescent="0.3">
      <c r="A265" s="1161"/>
      <c r="B265" s="1186" t="s">
        <v>648</v>
      </c>
      <c r="C265" s="80"/>
      <c r="D265" s="80"/>
      <c r="E265" s="80"/>
      <c r="F265" s="80"/>
      <c r="G265" s="80"/>
      <c r="H265" s="92"/>
      <c r="I265" s="1203"/>
      <c r="J265" s="1204"/>
      <c r="K265" s="1205">
        <f>SUM(K230:K264)</f>
        <v>79.52000000000001</v>
      </c>
      <c r="L265" s="1205">
        <f t="shared" ref="L265:M265" si="18">SUM(L230:L264)</f>
        <v>10.38</v>
      </c>
      <c r="M265" s="1205">
        <f t="shared" si="18"/>
        <v>17.34</v>
      </c>
      <c r="N265" s="1271">
        <f>SUM(K265:M265)</f>
        <v>107.24000000000001</v>
      </c>
    </row>
    <row r="266" spans="1:14" ht="16.5" hidden="1" customHeight="1" thickBot="1" x14ac:dyDescent="0.3">
      <c r="A266" s="1421">
        <v>14</v>
      </c>
      <c r="B266" s="1263" t="s">
        <v>591</v>
      </c>
      <c r="C266" s="48">
        <v>1</v>
      </c>
      <c r="D266" s="62" t="s">
        <v>590</v>
      </c>
      <c r="E266" s="42">
        <v>1.1200000000000001</v>
      </c>
      <c r="F266" s="42"/>
      <c r="G266" s="42"/>
      <c r="H266" s="1304" t="s">
        <v>935</v>
      </c>
      <c r="I266" s="1169">
        <v>1</v>
      </c>
      <c r="J266" s="62" t="s">
        <v>527</v>
      </c>
      <c r="K266" s="42">
        <v>1.27</v>
      </c>
      <c r="L266" s="62"/>
      <c r="M266" s="62"/>
    </row>
    <row r="267" spans="1:14" ht="16.5" hidden="1" thickBot="1" x14ac:dyDescent="0.3">
      <c r="A267" s="1422"/>
      <c r="B267" s="1263" t="s">
        <v>591</v>
      </c>
      <c r="C267" s="43">
        <f>1+C266</f>
        <v>2</v>
      </c>
      <c r="D267" s="33" t="s">
        <v>590</v>
      </c>
      <c r="E267" s="27">
        <v>0.83</v>
      </c>
      <c r="F267" s="27"/>
      <c r="G267" s="12"/>
      <c r="H267" s="1305"/>
      <c r="I267" s="1151">
        <f>1+I266</f>
        <v>2</v>
      </c>
      <c r="J267" s="33" t="s">
        <v>589</v>
      </c>
      <c r="K267" s="27">
        <v>1.07</v>
      </c>
      <c r="L267" s="33"/>
      <c r="M267" s="33"/>
    </row>
    <row r="268" spans="1:14" ht="16.5" hidden="1" thickBot="1" x14ac:dyDescent="0.3">
      <c r="A268" s="1422"/>
      <c r="B268" s="1263" t="s">
        <v>591</v>
      </c>
      <c r="C268" s="43">
        <f>1+C267</f>
        <v>3</v>
      </c>
      <c r="D268" s="33" t="s">
        <v>587</v>
      </c>
      <c r="E268" s="27">
        <v>0.24</v>
      </c>
      <c r="F268" s="27"/>
      <c r="G268" s="12"/>
      <c r="H268" s="1305"/>
      <c r="I268" s="1151">
        <f>1+I267</f>
        <v>3</v>
      </c>
      <c r="J268" s="33" t="s">
        <v>588</v>
      </c>
      <c r="K268" s="27">
        <v>0.73</v>
      </c>
      <c r="L268" s="33"/>
      <c r="M268" s="33"/>
    </row>
    <row r="269" spans="1:14" ht="16.5" hidden="1" thickBot="1" x14ac:dyDescent="0.3">
      <c r="A269" s="1422"/>
      <c r="B269" s="1263" t="s">
        <v>591</v>
      </c>
      <c r="C269" s="43">
        <v>4</v>
      </c>
      <c r="D269" s="27" t="s">
        <v>587</v>
      </c>
      <c r="E269" s="27">
        <v>0.14000000000000001</v>
      </c>
      <c r="F269" s="27"/>
      <c r="G269" s="27"/>
      <c r="H269" s="1305"/>
      <c r="I269" s="1151">
        <v>4</v>
      </c>
      <c r="J269" s="33" t="s">
        <v>586</v>
      </c>
      <c r="K269" s="27">
        <v>0.24</v>
      </c>
      <c r="L269" s="33"/>
      <c r="M269" s="33"/>
    </row>
    <row r="270" spans="1:14" ht="16.5" hidden="1" thickBot="1" x14ac:dyDescent="0.3">
      <c r="A270" s="1422"/>
      <c r="B270" s="1263" t="s">
        <v>591</v>
      </c>
      <c r="C270" s="20"/>
      <c r="D270" s="20"/>
      <c r="E270" s="20"/>
      <c r="F270" s="27"/>
      <c r="G270" s="12"/>
      <c r="H270" s="1305"/>
      <c r="I270" s="1151">
        <v>5</v>
      </c>
      <c r="J270" s="33" t="s">
        <v>585</v>
      </c>
      <c r="K270" s="27">
        <v>0.15</v>
      </c>
      <c r="L270" s="33"/>
      <c r="M270" s="33"/>
    </row>
    <row r="271" spans="1:14" ht="16.5" hidden="1" thickBot="1" x14ac:dyDescent="0.3">
      <c r="A271" s="1422"/>
      <c r="B271" s="1263" t="s">
        <v>591</v>
      </c>
      <c r="C271" s="43"/>
      <c r="D271" s="33"/>
      <c r="E271" s="1135"/>
      <c r="F271" s="20"/>
      <c r="G271" s="20"/>
      <c r="H271" s="1305"/>
      <c r="I271" s="1151">
        <v>6</v>
      </c>
      <c r="J271" s="27" t="s">
        <v>584</v>
      </c>
      <c r="K271" s="27">
        <v>0.14000000000000001</v>
      </c>
      <c r="L271" s="33"/>
      <c r="M271" s="33"/>
    </row>
    <row r="272" spans="1:14" ht="16.5" hidden="1" thickBot="1" x14ac:dyDescent="0.3">
      <c r="A272" s="1173"/>
      <c r="B272" s="1196" t="s">
        <v>591</v>
      </c>
      <c r="C272" s="7"/>
      <c r="D272" s="7"/>
      <c r="E272" s="7"/>
      <c r="F272" s="7"/>
      <c r="G272" s="7"/>
      <c r="H272" s="85"/>
      <c r="I272" s="75"/>
      <c r="J272" s="1188"/>
      <c r="K272" s="1206">
        <f>SUM(K266:K271)</f>
        <v>3.5999999999999996</v>
      </c>
      <c r="L272" s="1206">
        <f t="shared" ref="L272:M272" si="19">SUM(L266:L271)</f>
        <v>0</v>
      </c>
      <c r="M272" s="1206">
        <f t="shared" si="19"/>
        <v>0</v>
      </c>
      <c r="N272" s="1206">
        <f>SUM(K272:M272)</f>
        <v>3.5999999999999996</v>
      </c>
    </row>
    <row r="273" spans="1:13" ht="16.5" hidden="1" customHeight="1" thickBot="1" x14ac:dyDescent="0.3">
      <c r="A273" s="1421">
        <v>15</v>
      </c>
      <c r="B273" s="1267" t="s">
        <v>1155</v>
      </c>
      <c r="C273" s="63">
        <v>1</v>
      </c>
      <c r="D273" s="62" t="s">
        <v>572</v>
      </c>
      <c r="E273" s="38">
        <v>1.1200000000000001</v>
      </c>
      <c r="F273" s="42"/>
      <c r="G273" s="42"/>
      <c r="H273" s="1304" t="s">
        <v>583</v>
      </c>
      <c r="I273" s="1169">
        <v>1</v>
      </c>
      <c r="J273" s="62" t="s">
        <v>582</v>
      </c>
      <c r="K273" s="38">
        <v>4.22</v>
      </c>
      <c r="L273" s="62"/>
      <c r="M273" s="62"/>
    </row>
    <row r="274" spans="1:13" ht="16.5" hidden="1" thickBot="1" x14ac:dyDescent="0.3">
      <c r="A274" s="1422"/>
      <c r="B274" s="1267" t="s">
        <v>1155</v>
      </c>
      <c r="C274" s="60">
        <v>2</v>
      </c>
      <c r="D274" s="33" t="s">
        <v>572</v>
      </c>
      <c r="E274" s="32">
        <v>0.67</v>
      </c>
      <c r="F274" s="27"/>
      <c r="G274" s="12"/>
      <c r="H274" s="1305"/>
      <c r="I274" s="1151">
        <v>2</v>
      </c>
      <c r="J274" s="33" t="s">
        <v>581</v>
      </c>
      <c r="K274" s="32">
        <v>1.27</v>
      </c>
      <c r="L274" s="33"/>
      <c r="M274" s="33"/>
    </row>
    <row r="275" spans="1:13" ht="16.5" hidden="1" thickBot="1" x14ac:dyDescent="0.3">
      <c r="A275" s="1422"/>
      <c r="B275" s="1267" t="s">
        <v>1155</v>
      </c>
      <c r="C275" s="60">
        <f>C274+1</f>
        <v>3</v>
      </c>
      <c r="D275" s="33" t="s">
        <v>572</v>
      </c>
      <c r="E275" s="32">
        <v>3.96</v>
      </c>
      <c r="F275" s="27"/>
      <c r="G275" s="12"/>
      <c r="H275" s="1305"/>
      <c r="I275" s="1151">
        <v>3</v>
      </c>
      <c r="J275" s="33" t="s">
        <v>580</v>
      </c>
      <c r="K275" s="32">
        <v>7</v>
      </c>
      <c r="L275" s="33"/>
      <c r="M275" s="33"/>
    </row>
    <row r="276" spans="1:13" ht="16.5" hidden="1" thickBot="1" x14ac:dyDescent="0.3">
      <c r="A276" s="1422"/>
      <c r="B276" s="1267" t="s">
        <v>1155</v>
      </c>
      <c r="C276" s="60">
        <f>C275+1</f>
        <v>4</v>
      </c>
      <c r="D276" s="33" t="s">
        <v>571</v>
      </c>
      <c r="E276" s="20"/>
      <c r="F276" s="27"/>
      <c r="G276" s="32">
        <v>18.72</v>
      </c>
      <c r="H276" s="1305"/>
      <c r="I276" s="1151">
        <v>4</v>
      </c>
      <c r="J276" s="33" t="s">
        <v>579</v>
      </c>
      <c r="K276" s="32">
        <v>3.22</v>
      </c>
      <c r="L276" s="33"/>
      <c r="M276" s="33"/>
    </row>
    <row r="277" spans="1:13" ht="16.5" hidden="1" thickBot="1" x14ac:dyDescent="0.3">
      <c r="A277" s="1422"/>
      <c r="B277" s="1267" t="s">
        <v>1155</v>
      </c>
      <c r="C277" s="60">
        <f>C276+1</f>
        <v>5</v>
      </c>
      <c r="D277" s="33" t="s">
        <v>570</v>
      </c>
      <c r="E277" s="20"/>
      <c r="F277" s="32">
        <v>12.73</v>
      </c>
      <c r="G277" s="12"/>
      <c r="H277" s="1305"/>
      <c r="I277" s="1151">
        <v>5</v>
      </c>
      <c r="J277" s="33" t="s">
        <v>578</v>
      </c>
      <c r="K277" s="32">
        <v>8.36</v>
      </c>
      <c r="L277" s="33"/>
      <c r="M277" s="33"/>
    </row>
    <row r="278" spans="1:13" ht="16.5" hidden="1" thickBot="1" x14ac:dyDescent="0.3">
      <c r="A278" s="1422"/>
      <c r="B278" s="1267" t="s">
        <v>1155</v>
      </c>
      <c r="C278" s="20">
        <v>6</v>
      </c>
      <c r="D278" s="33" t="s">
        <v>569</v>
      </c>
      <c r="E278" s="32">
        <v>3.45</v>
      </c>
      <c r="F278" s="20"/>
      <c r="G278" s="20"/>
      <c r="H278" s="1305"/>
      <c r="I278" s="1151">
        <v>6</v>
      </c>
      <c r="J278" s="33" t="s">
        <v>577</v>
      </c>
      <c r="K278" s="32">
        <v>2.23</v>
      </c>
      <c r="L278" s="33"/>
      <c r="M278" s="33"/>
    </row>
    <row r="279" spans="1:13" ht="16.5" hidden="1" thickBot="1" x14ac:dyDescent="0.3">
      <c r="A279" s="1422"/>
      <c r="B279" s="1267" t="s">
        <v>1155</v>
      </c>
      <c r="C279" s="20">
        <v>7</v>
      </c>
      <c r="D279" s="33" t="s">
        <v>568</v>
      </c>
      <c r="E279" s="32">
        <v>5.81</v>
      </c>
      <c r="F279" s="20"/>
      <c r="G279" s="12"/>
      <c r="H279" s="1305"/>
      <c r="I279" s="1151">
        <v>7</v>
      </c>
      <c r="J279" s="33" t="s">
        <v>576</v>
      </c>
      <c r="K279" s="32">
        <v>3.14</v>
      </c>
      <c r="L279" s="33"/>
      <c r="M279" s="33"/>
    </row>
    <row r="280" spans="1:13" ht="16.5" hidden="1" thickBot="1" x14ac:dyDescent="0.3">
      <c r="A280" s="1422"/>
      <c r="B280" s="1267" t="s">
        <v>1155</v>
      </c>
      <c r="C280" s="60">
        <v>8</v>
      </c>
      <c r="D280" s="33" t="s">
        <v>568</v>
      </c>
      <c r="E280" s="32">
        <v>1.27</v>
      </c>
      <c r="F280" s="20"/>
      <c r="G280" s="12"/>
      <c r="H280" s="1305"/>
      <c r="I280" s="1151">
        <v>8</v>
      </c>
      <c r="J280" s="33" t="s">
        <v>575</v>
      </c>
      <c r="K280" s="32">
        <v>3.09</v>
      </c>
      <c r="L280" s="33"/>
      <c r="M280" s="33"/>
    </row>
    <row r="281" spans="1:13" ht="16.5" hidden="1" thickBot="1" x14ac:dyDescent="0.3">
      <c r="A281" s="1422"/>
      <c r="B281" s="1267" t="s">
        <v>1155</v>
      </c>
      <c r="C281" s="60">
        <v>9</v>
      </c>
      <c r="D281" s="33" t="s">
        <v>568</v>
      </c>
      <c r="E281" s="32">
        <v>3.04</v>
      </c>
      <c r="F281" s="20"/>
      <c r="G281" s="12"/>
      <c r="H281" s="1305"/>
      <c r="I281" s="1151">
        <v>9</v>
      </c>
      <c r="J281" s="33" t="s">
        <v>574</v>
      </c>
      <c r="K281" s="32">
        <v>1.53</v>
      </c>
      <c r="L281" s="33"/>
      <c r="M281" s="33"/>
    </row>
    <row r="282" spans="1:13" ht="16.5" hidden="1" thickBot="1" x14ac:dyDescent="0.3">
      <c r="A282" s="1422"/>
      <c r="B282" s="1267" t="s">
        <v>1155</v>
      </c>
      <c r="C282" s="43"/>
      <c r="D282" s="33"/>
      <c r="E282" s="1135"/>
      <c r="F282" s="12"/>
      <c r="G282" s="20"/>
      <c r="H282" s="1305"/>
      <c r="I282" s="1151">
        <v>10</v>
      </c>
      <c r="J282" s="33" t="s">
        <v>574</v>
      </c>
      <c r="K282" s="32">
        <v>0.51</v>
      </c>
      <c r="L282" s="33"/>
      <c r="M282" s="33"/>
    </row>
    <row r="283" spans="1:13" ht="16.5" hidden="1" thickBot="1" x14ac:dyDescent="0.3">
      <c r="A283" s="1422"/>
      <c r="B283" s="1267" t="s">
        <v>1155</v>
      </c>
      <c r="C283" s="43"/>
      <c r="D283" s="33"/>
      <c r="E283" s="1135"/>
      <c r="F283" s="20"/>
      <c r="G283" s="12"/>
      <c r="H283" s="1305"/>
      <c r="I283" s="1151">
        <v>11</v>
      </c>
      <c r="J283" s="33" t="s">
        <v>573</v>
      </c>
      <c r="K283" s="32">
        <v>2.64</v>
      </c>
      <c r="L283" s="33"/>
      <c r="M283" s="33"/>
    </row>
    <row r="284" spans="1:13" ht="16.5" hidden="1" thickBot="1" x14ac:dyDescent="0.3">
      <c r="A284" s="1422"/>
      <c r="B284" s="1267" t="s">
        <v>1155</v>
      </c>
      <c r="C284" s="43"/>
      <c r="D284" s="33"/>
      <c r="E284" s="12"/>
      <c r="F284" s="20"/>
      <c r="G284" s="20"/>
      <c r="H284" s="1305"/>
      <c r="I284" s="1151">
        <v>12</v>
      </c>
      <c r="J284" s="33" t="s">
        <v>573</v>
      </c>
      <c r="K284" s="32">
        <v>8.48</v>
      </c>
      <c r="L284" s="33"/>
      <c r="M284" s="33"/>
    </row>
    <row r="285" spans="1:13" ht="16.5" hidden="1" thickBot="1" x14ac:dyDescent="0.3">
      <c r="A285" s="1422"/>
      <c r="B285" s="1267" t="s">
        <v>1155</v>
      </c>
      <c r="C285" s="43"/>
      <c r="D285" s="33"/>
      <c r="E285" s="12"/>
      <c r="F285" s="20"/>
      <c r="G285" s="20"/>
      <c r="H285" s="1305"/>
      <c r="I285" s="1151">
        <v>13</v>
      </c>
      <c r="J285" s="33" t="s">
        <v>572</v>
      </c>
      <c r="K285" s="32">
        <v>1.1200000000000001</v>
      </c>
      <c r="L285" s="33"/>
      <c r="M285" s="33"/>
    </row>
    <row r="286" spans="1:13" ht="16.5" hidden="1" thickBot="1" x14ac:dyDescent="0.3">
      <c r="A286" s="1422"/>
      <c r="B286" s="1267" t="s">
        <v>1155</v>
      </c>
      <c r="C286" s="43"/>
      <c r="D286" s="33"/>
      <c r="E286" s="32"/>
      <c r="F286" s="20"/>
      <c r="G286" s="20"/>
      <c r="H286" s="1305"/>
      <c r="I286" s="1169">
        <v>14</v>
      </c>
      <c r="J286" s="33" t="s">
        <v>572</v>
      </c>
      <c r="K286" s="32">
        <v>0.67</v>
      </c>
      <c r="L286" s="33"/>
      <c r="M286" s="33"/>
    </row>
    <row r="287" spans="1:13" ht="16.5" hidden="1" thickBot="1" x14ac:dyDescent="0.3">
      <c r="A287" s="1422"/>
      <c r="B287" s="1267" t="s">
        <v>1155</v>
      </c>
      <c r="C287" s="43"/>
      <c r="D287" s="33"/>
      <c r="E287" s="32"/>
      <c r="F287" s="20"/>
      <c r="G287" s="20"/>
      <c r="H287" s="1305"/>
      <c r="I287" s="1151">
        <v>15</v>
      </c>
      <c r="J287" s="33" t="s">
        <v>572</v>
      </c>
      <c r="K287" s="32">
        <v>3.96</v>
      </c>
      <c r="L287" s="33"/>
      <c r="M287" s="33"/>
    </row>
    <row r="288" spans="1:13" ht="16.5" hidden="1" thickBot="1" x14ac:dyDescent="0.3">
      <c r="A288" s="1422"/>
      <c r="B288" s="1267" t="s">
        <v>1155</v>
      </c>
      <c r="C288" s="43"/>
      <c r="D288" s="33"/>
      <c r="E288" s="12"/>
      <c r="F288" s="20"/>
      <c r="G288" s="20"/>
      <c r="H288" s="1305"/>
      <c r="I288" s="1151">
        <v>16</v>
      </c>
      <c r="J288" s="33" t="s">
        <v>571</v>
      </c>
      <c r="K288" s="20"/>
      <c r="L288" s="33"/>
      <c r="M288" s="32">
        <v>18.72</v>
      </c>
    </row>
    <row r="289" spans="1:14" ht="16.5" hidden="1" thickBot="1" x14ac:dyDescent="0.3">
      <c r="A289" s="1422"/>
      <c r="B289" s="1267" t="s">
        <v>1155</v>
      </c>
      <c r="C289" s="43"/>
      <c r="D289" s="33"/>
      <c r="E289" s="32"/>
      <c r="F289" s="20"/>
      <c r="G289" s="20"/>
      <c r="H289" s="1305"/>
      <c r="I289" s="1151">
        <v>17</v>
      </c>
      <c r="J289" s="33" t="s">
        <v>570</v>
      </c>
      <c r="K289" s="20"/>
      <c r="L289" s="32">
        <v>12.73</v>
      </c>
      <c r="M289" s="33"/>
    </row>
    <row r="290" spans="1:14" ht="16.5" hidden="1" thickBot="1" x14ac:dyDescent="0.3">
      <c r="A290" s="1422"/>
      <c r="B290" s="1267" t="s">
        <v>1155</v>
      </c>
      <c r="C290" s="43"/>
      <c r="D290" s="33"/>
      <c r="E290" s="32"/>
      <c r="F290" s="20"/>
      <c r="G290" s="20"/>
      <c r="H290" s="1305"/>
      <c r="I290" s="1151">
        <v>18</v>
      </c>
      <c r="J290" s="33" t="s">
        <v>569</v>
      </c>
      <c r="K290" s="32">
        <v>3.45</v>
      </c>
      <c r="L290" s="33"/>
      <c r="M290" s="33"/>
    </row>
    <row r="291" spans="1:14" ht="16.5" hidden="1" thickBot="1" x14ac:dyDescent="0.3">
      <c r="A291" s="1422"/>
      <c r="B291" s="1267" t="s">
        <v>1155</v>
      </c>
      <c r="C291" s="43"/>
      <c r="D291" s="33"/>
      <c r="E291" s="12"/>
      <c r="F291" s="20"/>
      <c r="G291" s="20"/>
      <c r="H291" s="1305"/>
      <c r="I291" s="1151">
        <v>19</v>
      </c>
      <c r="J291" s="33" t="s">
        <v>568</v>
      </c>
      <c r="K291" s="32">
        <v>5.81</v>
      </c>
      <c r="L291" s="33"/>
      <c r="M291" s="33"/>
    </row>
    <row r="292" spans="1:14" ht="16.5" hidden="1" thickBot="1" x14ac:dyDescent="0.3">
      <c r="A292" s="1422"/>
      <c r="B292" s="1267" t="s">
        <v>1155</v>
      </c>
      <c r="C292" s="43"/>
      <c r="D292" s="33"/>
      <c r="E292" s="1135"/>
      <c r="F292" s="20"/>
      <c r="G292" s="20"/>
      <c r="H292" s="1305"/>
      <c r="I292" s="1151">
        <v>20</v>
      </c>
      <c r="J292" s="33" t="s">
        <v>568</v>
      </c>
      <c r="K292" s="32">
        <v>1.27</v>
      </c>
      <c r="L292" s="33"/>
      <c r="M292" s="33"/>
    </row>
    <row r="293" spans="1:14" ht="16.5" hidden="1" thickBot="1" x14ac:dyDescent="0.3">
      <c r="A293" s="1422"/>
      <c r="B293" s="1267" t="s">
        <v>1155</v>
      </c>
      <c r="C293" s="1201"/>
      <c r="D293" s="33"/>
      <c r="E293" s="12"/>
      <c r="F293" s="20"/>
      <c r="G293" s="20"/>
      <c r="H293" s="1305"/>
      <c r="I293" s="1151">
        <v>21</v>
      </c>
      <c r="J293" s="33" t="s">
        <v>568</v>
      </c>
      <c r="K293" s="32">
        <v>3.04</v>
      </c>
      <c r="L293" s="33"/>
      <c r="M293" s="33"/>
    </row>
    <row r="294" spans="1:14" ht="16.5" hidden="1" thickBot="1" x14ac:dyDescent="0.3">
      <c r="A294" s="1422"/>
      <c r="B294" s="1267" t="s">
        <v>1155</v>
      </c>
      <c r="C294" s="43"/>
      <c r="D294" s="33"/>
      <c r="E294" s="12"/>
      <c r="F294" s="20"/>
      <c r="G294" s="20"/>
      <c r="H294" s="1305"/>
      <c r="I294" s="1151">
        <v>22</v>
      </c>
      <c r="J294" s="33" t="s">
        <v>567</v>
      </c>
      <c r="K294" s="32">
        <v>8.8699999999999992</v>
      </c>
      <c r="L294" s="33"/>
      <c r="M294" s="33"/>
    </row>
    <row r="295" spans="1:14" ht="16.5" hidden="1" thickBot="1" x14ac:dyDescent="0.3">
      <c r="A295" s="1422"/>
      <c r="B295" s="1267" t="s">
        <v>1155</v>
      </c>
      <c r="C295" s="1201"/>
      <c r="D295" s="33"/>
      <c r="E295" s="12"/>
      <c r="F295" s="20"/>
      <c r="G295" s="20"/>
      <c r="H295" s="1305"/>
      <c r="I295" s="1151">
        <v>23</v>
      </c>
      <c r="J295" s="33" t="s">
        <v>566</v>
      </c>
      <c r="K295" s="32">
        <v>1.99</v>
      </c>
      <c r="L295" s="33"/>
      <c r="M295" s="33"/>
    </row>
    <row r="296" spans="1:14" ht="16.5" hidden="1" thickBot="1" x14ac:dyDescent="0.3">
      <c r="A296" s="1173"/>
      <c r="B296" s="7" t="s">
        <v>1155</v>
      </c>
      <c r="C296" s="7"/>
      <c r="D296" s="7"/>
      <c r="E296" s="7"/>
      <c r="F296" s="7"/>
      <c r="G296" s="7"/>
      <c r="H296" s="85"/>
      <c r="I296" s="75"/>
      <c r="J296" s="1188"/>
      <c r="K296" s="1206">
        <f>SUM(K273:K295)</f>
        <v>75.87</v>
      </c>
      <c r="L296" s="1206">
        <f t="shared" ref="L296:M296" si="20">SUM(L273:L295)</f>
        <v>12.73</v>
      </c>
      <c r="M296" s="1206">
        <f t="shared" si="20"/>
        <v>18.72</v>
      </c>
      <c r="N296" s="1206">
        <f>SUM(K296:M296)</f>
        <v>107.32000000000001</v>
      </c>
    </row>
    <row r="297" spans="1:14" ht="16.5" hidden="1" customHeight="1" thickBot="1" x14ac:dyDescent="0.3">
      <c r="A297" s="1421">
        <v>16</v>
      </c>
      <c r="B297" s="1267" t="s">
        <v>565</v>
      </c>
      <c r="C297" s="93">
        <v>1</v>
      </c>
      <c r="D297" s="62" t="s">
        <v>564</v>
      </c>
      <c r="E297" s="54">
        <v>6.3470000000000004</v>
      </c>
      <c r="F297" s="42"/>
      <c r="G297" s="42"/>
      <c r="H297" s="1304" t="s">
        <v>1029</v>
      </c>
      <c r="I297" s="90">
        <v>1</v>
      </c>
      <c r="J297" s="121" t="s">
        <v>563</v>
      </c>
      <c r="K297" s="690">
        <v>9.9499999999999993</v>
      </c>
      <c r="L297" s="690"/>
      <c r="M297" s="690"/>
    </row>
    <row r="298" spans="1:14" ht="16.5" hidden="1" thickBot="1" x14ac:dyDescent="0.3">
      <c r="A298" s="1422"/>
      <c r="B298" s="1267" t="s">
        <v>565</v>
      </c>
      <c r="C298" s="43">
        <f>1+C297</f>
        <v>2</v>
      </c>
      <c r="D298" s="33" t="s">
        <v>562</v>
      </c>
      <c r="E298" s="89">
        <v>3.105</v>
      </c>
      <c r="F298" s="27"/>
      <c r="G298" s="12"/>
      <c r="H298" s="1305"/>
      <c r="I298" s="88">
        <f t="shared" ref="I298:I321" si="21">I297+1</f>
        <v>2</v>
      </c>
      <c r="J298" s="20" t="s">
        <v>561</v>
      </c>
      <c r="K298" s="690">
        <v>9.34</v>
      </c>
      <c r="L298" s="690"/>
      <c r="M298" s="690"/>
    </row>
    <row r="299" spans="1:14" ht="16.5" hidden="1" thickBot="1" x14ac:dyDescent="0.3">
      <c r="A299" s="1422"/>
      <c r="B299" s="1267" t="s">
        <v>565</v>
      </c>
      <c r="C299" s="43">
        <f>1+C298</f>
        <v>3</v>
      </c>
      <c r="D299" s="33" t="s">
        <v>560</v>
      </c>
      <c r="E299" s="89">
        <v>2.6560000000000001</v>
      </c>
      <c r="F299" s="27"/>
      <c r="G299" s="12"/>
      <c r="H299" s="1305"/>
      <c r="I299" s="88">
        <f t="shared" si="21"/>
        <v>3</v>
      </c>
      <c r="J299" s="20" t="s">
        <v>120</v>
      </c>
      <c r="K299" s="690"/>
      <c r="L299" s="690">
        <v>11.75</v>
      </c>
      <c r="M299" s="690"/>
    </row>
    <row r="300" spans="1:14" ht="16.5" hidden="1" thickBot="1" x14ac:dyDescent="0.3">
      <c r="A300" s="1422"/>
      <c r="B300" s="1267" t="s">
        <v>565</v>
      </c>
      <c r="C300" s="43">
        <f>1+C299</f>
        <v>4</v>
      </c>
      <c r="D300" s="33" t="s">
        <v>559</v>
      </c>
      <c r="E300" s="89">
        <v>3.464</v>
      </c>
      <c r="F300" s="27"/>
      <c r="G300" s="32"/>
      <c r="H300" s="1305"/>
      <c r="I300" s="88">
        <f t="shared" si="21"/>
        <v>4</v>
      </c>
      <c r="J300" s="20" t="s">
        <v>558</v>
      </c>
      <c r="K300" s="690">
        <v>3.45</v>
      </c>
      <c r="L300" s="690"/>
      <c r="M300" s="690"/>
    </row>
    <row r="301" spans="1:14" ht="16.5" hidden="1" thickBot="1" x14ac:dyDescent="0.3">
      <c r="A301" s="1422"/>
      <c r="B301" s="1267" t="s">
        <v>565</v>
      </c>
      <c r="C301" s="43">
        <v>5</v>
      </c>
      <c r="D301" s="33" t="s">
        <v>557</v>
      </c>
      <c r="E301" s="89">
        <v>7.11</v>
      </c>
      <c r="F301" s="32"/>
      <c r="G301" s="12"/>
      <c r="H301" s="1305"/>
      <c r="I301" s="88">
        <f t="shared" si="21"/>
        <v>5</v>
      </c>
      <c r="J301" s="20" t="s">
        <v>557</v>
      </c>
      <c r="K301" s="690"/>
      <c r="L301" s="690"/>
      <c r="M301" s="690">
        <v>44.61</v>
      </c>
    </row>
    <row r="302" spans="1:14" ht="16.5" hidden="1" thickBot="1" x14ac:dyDescent="0.3">
      <c r="A302" s="1422"/>
      <c r="B302" s="1267" t="s">
        <v>565</v>
      </c>
      <c r="C302" s="43">
        <f>1+C301</f>
        <v>6</v>
      </c>
      <c r="D302" s="33" t="s">
        <v>556</v>
      </c>
      <c r="E302" s="89">
        <v>6.3049999999999997</v>
      </c>
      <c r="F302" s="20"/>
      <c r="G302" s="20"/>
      <c r="H302" s="1305"/>
      <c r="I302" s="88">
        <f t="shared" si="21"/>
        <v>6</v>
      </c>
      <c r="J302" s="20" t="s">
        <v>555</v>
      </c>
      <c r="K302" s="690"/>
      <c r="L302" s="690"/>
      <c r="M302" s="690">
        <v>20.89</v>
      </c>
    </row>
    <row r="303" spans="1:14" ht="16.5" hidden="1" thickBot="1" x14ac:dyDescent="0.3">
      <c r="A303" s="1422"/>
      <c r="B303" s="1267" t="s">
        <v>565</v>
      </c>
      <c r="C303" s="1207">
        <f>1+C302</f>
        <v>7</v>
      </c>
      <c r="D303" s="33" t="s">
        <v>554</v>
      </c>
      <c r="E303" s="89">
        <v>8.609</v>
      </c>
      <c r="F303" s="20"/>
      <c r="G303" s="12"/>
      <c r="H303" s="1305"/>
      <c r="I303" s="88">
        <f t="shared" si="21"/>
        <v>7</v>
      </c>
      <c r="J303" s="20" t="s">
        <v>553</v>
      </c>
      <c r="K303" s="690"/>
      <c r="L303" s="690"/>
      <c r="M303" s="690">
        <v>32.93</v>
      </c>
    </row>
    <row r="304" spans="1:14" ht="16.5" hidden="1" thickBot="1" x14ac:dyDescent="0.3">
      <c r="A304" s="1422"/>
      <c r="B304" s="1267" t="s">
        <v>565</v>
      </c>
      <c r="C304" s="1207">
        <f>1+C303</f>
        <v>8</v>
      </c>
      <c r="D304" s="33" t="s">
        <v>552</v>
      </c>
      <c r="E304" s="89">
        <v>3.105</v>
      </c>
      <c r="F304" s="20"/>
      <c r="G304" s="12"/>
      <c r="H304" s="1305"/>
      <c r="I304" s="88">
        <f t="shared" si="21"/>
        <v>8</v>
      </c>
      <c r="J304" s="20" t="s">
        <v>1019</v>
      </c>
      <c r="K304" s="690"/>
      <c r="L304" s="690">
        <v>11.12</v>
      </c>
      <c r="M304" s="690"/>
    </row>
    <row r="305" spans="1:13" ht="16.5" hidden="1" thickBot="1" x14ac:dyDescent="0.3">
      <c r="A305" s="1422"/>
      <c r="B305" s="1267" t="s">
        <v>565</v>
      </c>
      <c r="C305" s="1207">
        <f>1+C304</f>
        <v>9</v>
      </c>
      <c r="D305" s="33" t="s">
        <v>550</v>
      </c>
      <c r="E305" s="89">
        <v>2.3069999999999999</v>
      </c>
      <c r="F305" s="20"/>
      <c r="G305" s="12"/>
      <c r="H305" s="1305"/>
      <c r="I305" s="88">
        <f t="shared" si="21"/>
        <v>9</v>
      </c>
      <c r="J305" s="20" t="s">
        <v>1020</v>
      </c>
      <c r="K305" s="690">
        <v>5.46</v>
      </c>
      <c r="L305" s="690"/>
      <c r="M305" s="690"/>
    </row>
    <row r="306" spans="1:13" ht="16.5" hidden="1" thickBot="1" x14ac:dyDescent="0.3">
      <c r="A306" s="1422"/>
      <c r="B306" s="1267" t="s">
        <v>565</v>
      </c>
      <c r="C306" s="1207">
        <f>1+C305</f>
        <v>10</v>
      </c>
      <c r="D306" s="33" t="s">
        <v>548</v>
      </c>
      <c r="E306" s="89">
        <v>5.1059999999999999</v>
      </c>
      <c r="F306" s="12"/>
      <c r="G306" s="20"/>
      <c r="H306" s="1305"/>
      <c r="I306" s="88">
        <f t="shared" si="21"/>
        <v>10</v>
      </c>
      <c r="J306" s="20" t="s">
        <v>1021</v>
      </c>
      <c r="K306" s="690"/>
      <c r="L306" s="690">
        <v>10.85</v>
      </c>
      <c r="M306" s="690"/>
    </row>
    <row r="307" spans="1:13" ht="16.5" hidden="1" thickBot="1" x14ac:dyDescent="0.3">
      <c r="A307" s="1422"/>
      <c r="B307" s="1267" t="s">
        <v>565</v>
      </c>
      <c r="C307" s="1207"/>
      <c r="D307" s="1208"/>
      <c r="E307" s="1135"/>
      <c r="F307" s="20"/>
      <c r="G307" s="12"/>
      <c r="H307" s="1305"/>
      <c r="I307" s="88">
        <f t="shared" si="21"/>
        <v>11</v>
      </c>
      <c r="J307" s="20" t="s">
        <v>629</v>
      </c>
      <c r="K307" s="690">
        <v>8.19</v>
      </c>
      <c r="L307" s="690"/>
      <c r="M307" s="690"/>
    </row>
    <row r="308" spans="1:13" ht="16.5" hidden="1" thickBot="1" x14ac:dyDescent="0.3">
      <c r="A308" s="1422"/>
      <c r="B308" s="1267" t="s">
        <v>565</v>
      </c>
      <c r="C308" s="43"/>
      <c r="D308" s="1208"/>
      <c r="E308" s="12"/>
      <c r="F308" s="20"/>
      <c r="G308" s="20"/>
      <c r="H308" s="1305"/>
      <c r="I308" s="88">
        <f t="shared" si="21"/>
        <v>12</v>
      </c>
      <c r="J308" s="20" t="s">
        <v>681</v>
      </c>
      <c r="K308" s="690"/>
      <c r="L308" s="690"/>
      <c r="M308" s="690">
        <v>23.45</v>
      </c>
    </row>
    <row r="309" spans="1:13" ht="16.5" hidden="1" thickBot="1" x14ac:dyDescent="0.3">
      <c r="A309" s="1422"/>
      <c r="B309" s="1267" t="s">
        <v>565</v>
      </c>
      <c r="C309" s="20"/>
      <c r="D309" s="20"/>
      <c r="E309" s="12"/>
      <c r="F309" s="20"/>
      <c r="G309" s="20"/>
      <c r="H309" s="1305"/>
      <c r="I309" s="88">
        <f t="shared" si="21"/>
        <v>13</v>
      </c>
      <c r="J309" s="20" t="s">
        <v>549</v>
      </c>
      <c r="K309" s="690"/>
      <c r="L309" s="690"/>
      <c r="M309" s="690">
        <v>19.350000000000001</v>
      </c>
    </row>
    <row r="310" spans="1:13" ht="16.5" hidden="1" thickBot="1" x14ac:dyDescent="0.3">
      <c r="A310" s="1422"/>
      <c r="B310" s="1267" t="s">
        <v>565</v>
      </c>
      <c r="C310" s="20"/>
      <c r="D310" s="20"/>
      <c r="E310" s="12"/>
      <c r="F310" s="20"/>
      <c r="G310" s="20"/>
      <c r="H310" s="1305"/>
      <c r="I310" s="88">
        <f t="shared" si="21"/>
        <v>14</v>
      </c>
      <c r="J310" s="20" t="s">
        <v>548</v>
      </c>
      <c r="K310" s="690"/>
      <c r="L310" s="690"/>
      <c r="M310" s="690">
        <v>22.61</v>
      </c>
    </row>
    <row r="311" spans="1:13" ht="16.5" hidden="1" thickBot="1" x14ac:dyDescent="0.3">
      <c r="A311" s="1422"/>
      <c r="B311" s="1267" t="s">
        <v>565</v>
      </c>
      <c r="C311" s="20"/>
      <c r="D311" s="20"/>
      <c r="E311" s="12"/>
      <c r="F311" s="20"/>
      <c r="G311" s="20"/>
      <c r="H311" s="1305"/>
      <c r="I311" s="88">
        <f t="shared" si="21"/>
        <v>15</v>
      </c>
      <c r="J311" s="20" t="s">
        <v>551</v>
      </c>
      <c r="K311" s="690"/>
      <c r="L311" s="690"/>
      <c r="M311" s="690">
        <v>93.5</v>
      </c>
    </row>
    <row r="312" spans="1:13" ht="16.5" hidden="1" thickBot="1" x14ac:dyDescent="0.3">
      <c r="A312" s="1422"/>
      <c r="B312" s="1267" t="s">
        <v>565</v>
      </c>
      <c r="C312" s="20"/>
      <c r="D312" s="20"/>
      <c r="E312" s="12"/>
      <c r="F312" s="20"/>
      <c r="G312" s="20"/>
      <c r="H312" s="1305"/>
      <c r="I312" s="88">
        <f t="shared" si="21"/>
        <v>16</v>
      </c>
      <c r="J312" s="20" t="s">
        <v>1022</v>
      </c>
      <c r="K312" s="690"/>
      <c r="L312" s="690"/>
      <c r="M312" s="690">
        <v>19.28</v>
      </c>
    </row>
    <row r="313" spans="1:13" ht="16.5" hidden="1" thickBot="1" x14ac:dyDescent="0.3">
      <c r="A313" s="1422"/>
      <c r="B313" s="1267" t="s">
        <v>565</v>
      </c>
      <c r="C313" s="20"/>
      <c r="D313" s="20"/>
      <c r="E313" s="12"/>
      <c r="F313" s="20"/>
      <c r="G313" s="20"/>
      <c r="H313" s="1305"/>
      <c r="I313" s="88">
        <f t="shared" si="21"/>
        <v>17</v>
      </c>
      <c r="J313" s="20" t="s">
        <v>1023</v>
      </c>
      <c r="K313" s="690">
        <v>7.74</v>
      </c>
      <c r="L313" s="690"/>
      <c r="M313" s="690"/>
    </row>
    <row r="314" spans="1:13" ht="16.5" hidden="1" thickBot="1" x14ac:dyDescent="0.3">
      <c r="A314" s="1422"/>
      <c r="B314" s="1267" t="s">
        <v>565</v>
      </c>
      <c r="C314" s="20"/>
      <c r="D314" s="20"/>
      <c r="E314" s="12"/>
      <c r="F314" s="20"/>
      <c r="G314" s="20"/>
      <c r="H314" s="1305"/>
      <c r="I314" s="88">
        <f t="shared" si="21"/>
        <v>18</v>
      </c>
      <c r="J314" s="20" t="s">
        <v>1024</v>
      </c>
      <c r="K314" s="690"/>
      <c r="L314" s="690"/>
      <c r="M314" s="690">
        <v>19.64</v>
      </c>
    </row>
    <row r="315" spans="1:13" ht="16.5" hidden="1" thickBot="1" x14ac:dyDescent="0.3">
      <c r="A315" s="1422"/>
      <c r="B315" s="1267" t="s">
        <v>565</v>
      </c>
      <c r="C315" s="20"/>
      <c r="D315" s="20"/>
      <c r="E315" s="12"/>
      <c r="F315" s="20"/>
      <c r="G315" s="20"/>
      <c r="H315" s="1305"/>
      <c r="I315" s="88">
        <f t="shared" si="21"/>
        <v>19</v>
      </c>
      <c r="J315" s="20" t="s">
        <v>546</v>
      </c>
      <c r="K315" s="690"/>
      <c r="L315" s="690">
        <v>10.039999999999999</v>
      </c>
      <c r="M315" s="690"/>
    </row>
    <row r="316" spans="1:13" ht="16.5" hidden="1" thickBot="1" x14ac:dyDescent="0.3">
      <c r="A316" s="1422"/>
      <c r="B316" s="1267" t="s">
        <v>565</v>
      </c>
      <c r="C316" s="20"/>
      <c r="D316" s="20"/>
      <c r="E316" s="12"/>
      <c r="F316" s="20"/>
      <c r="G316" s="20"/>
      <c r="H316" s="1305"/>
      <c r="I316" s="88">
        <f t="shared" si="21"/>
        <v>20</v>
      </c>
      <c r="J316" s="20" t="s">
        <v>1025</v>
      </c>
      <c r="K316" s="690"/>
      <c r="L316" s="690">
        <v>11.02</v>
      </c>
      <c r="M316" s="690"/>
    </row>
    <row r="317" spans="1:13" ht="16.5" hidden="1" thickBot="1" x14ac:dyDescent="0.3">
      <c r="A317" s="1422"/>
      <c r="B317" s="1267" t="s">
        <v>565</v>
      </c>
      <c r="C317" s="20"/>
      <c r="D317" s="20"/>
      <c r="E317" s="12"/>
      <c r="F317" s="20"/>
      <c r="G317" s="20"/>
      <c r="H317" s="1305"/>
      <c r="I317" s="88">
        <f t="shared" si="21"/>
        <v>21</v>
      </c>
      <c r="J317" s="20" t="s">
        <v>547</v>
      </c>
      <c r="K317" s="690"/>
      <c r="L317" s="690"/>
      <c r="M317" s="690">
        <v>22.64</v>
      </c>
    </row>
    <row r="318" spans="1:13" ht="16.5" hidden="1" thickBot="1" x14ac:dyDescent="0.3">
      <c r="A318" s="1422"/>
      <c r="B318" s="1267" t="s">
        <v>565</v>
      </c>
      <c r="C318" s="20"/>
      <c r="D318" s="20"/>
      <c r="E318" s="12"/>
      <c r="F318" s="20"/>
      <c r="G318" s="20"/>
      <c r="H318" s="1305"/>
      <c r="I318" s="88">
        <f t="shared" si="21"/>
        <v>22</v>
      </c>
      <c r="J318" s="20" t="s">
        <v>1026</v>
      </c>
      <c r="K318" s="690"/>
      <c r="L318" s="690"/>
      <c r="M318" s="690">
        <v>15.76</v>
      </c>
    </row>
    <row r="319" spans="1:13" ht="16.5" hidden="1" thickBot="1" x14ac:dyDescent="0.3">
      <c r="A319" s="1422"/>
      <c r="B319" s="1267" t="s">
        <v>565</v>
      </c>
      <c r="C319" s="20"/>
      <c r="D319" s="20"/>
      <c r="E319" s="12"/>
      <c r="F319" s="20"/>
      <c r="G319" s="20"/>
      <c r="H319" s="1305"/>
      <c r="I319" s="88">
        <f t="shared" si="21"/>
        <v>23</v>
      </c>
      <c r="J319" s="20" t="s">
        <v>1027</v>
      </c>
      <c r="K319" s="690"/>
      <c r="L319" s="690"/>
      <c r="M319" s="690">
        <v>20.58</v>
      </c>
    </row>
    <row r="320" spans="1:13" ht="16.5" hidden="1" thickBot="1" x14ac:dyDescent="0.3">
      <c r="A320" s="1422"/>
      <c r="B320" s="1267" t="s">
        <v>565</v>
      </c>
      <c r="C320" s="20"/>
      <c r="D320" s="20"/>
      <c r="E320" s="12"/>
      <c r="F320" s="20"/>
      <c r="G320" s="20"/>
      <c r="H320" s="1305"/>
      <c r="I320" s="88">
        <f t="shared" si="21"/>
        <v>24</v>
      </c>
      <c r="J320" s="20" t="s">
        <v>1028</v>
      </c>
      <c r="K320" s="690"/>
      <c r="L320" s="690"/>
      <c r="M320" s="690">
        <v>15.76</v>
      </c>
    </row>
    <row r="321" spans="1:14" ht="16.5" hidden="1" thickBot="1" x14ac:dyDescent="0.3">
      <c r="A321" s="1422"/>
      <c r="B321" s="1267" t="s">
        <v>565</v>
      </c>
      <c r="C321" s="20"/>
      <c r="D321" s="20"/>
      <c r="E321" s="12"/>
      <c r="F321" s="20"/>
      <c r="G321" s="20"/>
      <c r="H321" s="1305"/>
      <c r="I321" s="88">
        <f t="shared" si="21"/>
        <v>25</v>
      </c>
      <c r="J321" s="20" t="s">
        <v>545</v>
      </c>
      <c r="K321" s="690">
        <v>4.8499999999999996</v>
      </c>
      <c r="L321" s="690"/>
      <c r="M321" s="690"/>
    </row>
    <row r="322" spans="1:14" ht="16.5" hidden="1" thickBot="1" x14ac:dyDescent="0.3">
      <c r="A322" s="1173"/>
      <c r="B322" s="7" t="s">
        <v>565</v>
      </c>
      <c r="C322" s="7"/>
      <c r="D322" s="7"/>
      <c r="E322" s="7"/>
      <c r="F322" s="7"/>
      <c r="G322" s="7"/>
      <c r="H322" s="85"/>
      <c r="I322" s="75"/>
      <c r="J322" s="1188"/>
      <c r="K322" s="1206">
        <f>SUM(K297:K321)</f>
        <v>48.980000000000004</v>
      </c>
      <c r="L322" s="1206">
        <f t="shared" ref="L322:M322" si="22">SUM(L297:L321)</f>
        <v>54.78</v>
      </c>
      <c r="M322" s="1206">
        <f t="shared" si="22"/>
        <v>370.99999999999994</v>
      </c>
      <c r="N322" s="1206">
        <f>SUM(K322:M322)</f>
        <v>474.75999999999993</v>
      </c>
    </row>
    <row r="323" spans="1:14" ht="16.5" hidden="1" customHeight="1" thickBot="1" x14ac:dyDescent="0.3">
      <c r="A323" s="1421">
        <v>17</v>
      </c>
      <c r="B323" s="1263" t="s">
        <v>544</v>
      </c>
      <c r="C323" s="90">
        <v>1</v>
      </c>
      <c r="D323" s="62" t="s">
        <v>542</v>
      </c>
      <c r="E323" s="22"/>
      <c r="F323" s="42"/>
      <c r="G323" s="54">
        <v>17.928999999999998</v>
      </c>
      <c r="H323" s="1413" t="s">
        <v>543</v>
      </c>
      <c r="I323" s="90">
        <v>1</v>
      </c>
      <c r="J323" s="66" t="s">
        <v>542</v>
      </c>
      <c r="K323" s="22"/>
      <c r="L323" s="62"/>
      <c r="M323" s="38">
        <v>20.2</v>
      </c>
    </row>
    <row r="324" spans="1:14" ht="16.5" hidden="1" thickBot="1" x14ac:dyDescent="0.3">
      <c r="A324" s="1422"/>
      <c r="B324" s="1263" t="s">
        <v>544</v>
      </c>
      <c r="C324" s="88">
        <f>C323+1</f>
        <v>2</v>
      </c>
      <c r="D324" s="33" t="s">
        <v>541</v>
      </c>
      <c r="E324" s="12">
        <v>3.0339999999999998</v>
      </c>
      <c r="F324" s="27"/>
      <c r="G324" s="12"/>
      <c r="H324" s="1414"/>
      <c r="I324" s="88">
        <f t="shared" ref="I324:I329" si="23">I323+1</f>
        <v>2</v>
      </c>
      <c r="J324" s="56" t="s">
        <v>541</v>
      </c>
      <c r="K324" s="110">
        <v>6.86</v>
      </c>
      <c r="L324" s="32"/>
      <c r="M324" s="20"/>
    </row>
    <row r="325" spans="1:14" ht="16.5" hidden="1" thickBot="1" x14ac:dyDescent="0.3">
      <c r="A325" s="1422"/>
      <c r="B325" s="1263" t="s">
        <v>544</v>
      </c>
      <c r="C325" s="88">
        <v>3</v>
      </c>
      <c r="D325" s="33" t="s">
        <v>540</v>
      </c>
      <c r="E325" s="12">
        <v>8.7539999999999996</v>
      </c>
      <c r="F325" s="27"/>
      <c r="G325" s="12"/>
      <c r="H325" s="1414"/>
      <c r="I325" s="88">
        <f t="shared" si="23"/>
        <v>3</v>
      </c>
      <c r="J325" s="56" t="s">
        <v>540</v>
      </c>
      <c r="K325" s="32"/>
      <c r="L325" s="33"/>
      <c r="M325" s="20">
        <v>36.94</v>
      </c>
    </row>
    <row r="326" spans="1:14" ht="16.5" hidden="1" thickBot="1" x14ac:dyDescent="0.3">
      <c r="A326" s="1422"/>
      <c r="B326" s="1263" t="s">
        <v>544</v>
      </c>
      <c r="C326" s="20"/>
      <c r="D326" s="20"/>
      <c r="E326" s="20"/>
      <c r="F326" s="27"/>
      <c r="G326" s="32"/>
      <c r="H326" s="1414"/>
      <c r="I326" s="88">
        <f t="shared" si="23"/>
        <v>4</v>
      </c>
      <c r="J326" s="20" t="s">
        <v>539</v>
      </c>
      <c r="K326" s="20">
        <v>4.7699999999999996</v>
      </c>
      <c r="L326" s="20"/>
      <c r="M326" s="20"/>
    </row>
    <row r="327" spans="1:14" ht="16.5" hidden="1" thickBot="1" x14ac:dyDescent="0.3">
      <c r="A327" s="1422"/>
      <c r="B327" s="1263" t="s">
        <v>544</v>
      </c>
      <c r="C327" s="20"/>
      <c r="D327" s="20"/>
      <c r="E327" s="20"/>
      <c r="F327" s="20"/>
      <c r="G327" s="12"/>
      <c r="H327" s="1414"/>
      <c r="I327" s="88">
        <f t="shared" si="23"/>
        <v>5</v>
      </c>
      <c r="J327" s="56" t="s">
        <v>538</v>
      </c>
      <c r="K327" s="32">
        <v>5.0199999999999996</v>
      </c>
      <c r="L327" s="33"/>
      <c r="M327" s="20"/>
    </row>
    <row r="328" spans="1:14" ht="16.5" hidden="1" thickBot="1" x14ac:dyDescent="0.3">
      <c r="A328" s="1422"/>
      <c r="B328" s="1263" t="s">
        <v>544</v>
      </c>
      <c r="C328" s="20"/>
      <c r="D328" s="20"/>
      <c r="E328" s="20"/>
      <c r="F328" s="20"/>
      <c r="G328" s="12"/>
      <c r="H328" s="1414"/>
      <c r="I328" s="88">
        <f t="shared" si="23"/>
        <v>6</v>
      </c>
      <c r="J328" s="56" t="s">
        <v>537</v>
      </c>
      <c r="K328" s="110">
        <v>3.82</v>
      </c>
      <c r="L328" s="32"/>
      <c r="M328" s="20"/>
    </row>
    <row r="329" spans="1:14" ht="16.5" hidden="1" thickBot="1" x14ac:dyDescent="0.3">
      <c r="A329" s="1422"/>
      <c r="B329" s="1263" t="s">
        <v>544</v>
      </c>
      <c r="C329" s="20"/>
      <c r="D329" s="20"/>
      <c r="E329" s="20"/>
      <c r="F329" s="20"/>
      <c r="G329" s="20"/>
      <c r="H329" s="1414"/>
      <c r="I329" s="88">
        <f t="shared" si="23"/>
        <v>7</v>
      </c>
      <c r="J329" s="56" t="s">
        <v>536</v>
      </c>
      <c r="K329" s="32">
        <v>5.83</v>
      </c>
      <c r="L329" s="33"/>
      <c r="M329" s="20"/>
    </row>
    <row r="330" spans="1:14" ht="16.5" hidden="1" thickBot="1" x14ac:dyDescent="0.3">
      <c r="A330" s="1422"/>
      <c r="B330" s="1263" t="s">
        <v>544</v>
      </c>
      <c r="C330" s="88">
        <v>4</v>
      </c>
      <c r="D330" s="33" t="s">
        <v>535</v>
      </c>
      <c r="E330" s="12">
        <v>1.978</v>
      </c>
      <c r="F330" s="20"/>
      <c r="G330" s="20"/>
      <c r="H330" s="1414"/>
      <c r="I330" s="88">
        <v>4</v>
      </c>
      <c r="J330" s="33" t="s">
        <v>535</v>
      </c>
      <c r="K330" s="12">
        <v>1.978</v>
      </c>
      <c r="L330" s="32"/>
      <c r="M330" s="20"/>
    </row>
    <row r="331" spans="1:14" ht="16.5" hidden="1" thickBot="1" x14ac:dyDescent="0.3">
      <c r="A331" s="1422"/>
      <c r="B331" s="1263" t="s">
        <v>544</v>
      </c>
      <c r="C331" s="88">
        <f>C330+1</f>
        <v>5</v>
      </c>
      <c r="D331" s="33" t="s">
        <v>534</v>
      </c>
      <c r="E331" s="12">
        <v>3.7410000000000001</v>
      </c>
      <c r="F331" s="20"/>
      <c r="G331" s="20"/>
      <c r="H331" s="1414"/>
      <c r="I331" s="88">
        <f>I330+1</f>
        <v>5</v>
      </c>
      <c r="J331" s="56" t="s">
        <v>534</v>
      </c>
      <c r="K331" s="110">
        <v>2.93</v>
      </c>
      <c r="L331" s="32"/>
      <c r="M331" s="20"/>
    </row>
    <row r="332" spans="1:14" ht="16.5" hidden="1" thickBot="1" x14ac:dyDescent="0.3">
      <c r="A332" s="1422"/>
      <c r="B332" s="1263" t="s">
        <v>544</v>
      </c>
      <c r="C332" s="88">
        <f>C331+1</f>
        <v>6</v>
      </c>
      <c r="D332" s="33" t="s">
        <v>532</v>
      </c>
      <c r="E332" s="12">
        <v>8.5109999999999992</v>
      </c>
      <c r="F332" s="20"/>
      <c r="G332" s="20"/>
      <c r="H332" s="1414"/>
      <c r="I332" s="88">
        <f>I331+1</f>
        <v>6</v>
      </c>
      <c r="J332" s="56" t="s">
        <v>533</v>
      </c>
      <c r="K332" s="754"/>
      <c r="L332" s="33"/>
      <c r="M332" s="32">
        <v>15.9</v>
      </c>
    </row>
    <row r="333" spans="1:14" ht="16.5" hidden="1" thickBot="1" x14ac:dyDescent="0.3">
      <c r="A333" s="1422"/>
      <c r="B333" s="1263" t="s">
        <v>544</v>
      </c>
      <c r="C333" s="88">
        <f>C332+1</f>
        <v>7</v>
      </c>
      <c r="D333" s="33" t="s">
        <v>533</v>
      </c>
      <c r="E333" s="20"/>
      <c r="F333" s="12">
        <v>10.154999999999999</v>
      </c>
      <c r="G333" s="20"/>
      <c r="H333" s="1414"/>
      <c r="I333" s="88">
        <f>I332+1</f>
        <v>7</v>
      </c>
      <c r="J333" s="56" t="s">
        <v>532</v>
      </c>
      <c r="K333" s="32">
        <v>8.3800000000000008</v>
      </c>
      <c r="L333" s="87"/>
      <c r="M333" s="20"/>
    </row>
    <row r="334" spans="1:14" ht="16.5" hidden="1" thickBot="1" x14ac:dyDescent="0.3">
      <c r="A334" s="1422"/>
      <c r="B334" s="1263" t="s">
        <v>544</v>
      </c>
      <c r="C334" s="20">
        <v>8</v>
      </c>
      <c r="D334" s="20" t="s">
        <v>531</v>
      </c>
      <c r="E334" s="20">
        <v>5.43</v>
      </c>
      <c r="F334" s="20"/>
      <c r="G334" s="20"/>
      <c r="H334" s="1414"/>
      <c r="I334" s="88">
        <f>I333+1</f>
        <v>8</v>
      </c>
      <c r="J334" s="56" t="s">
        <v>530</v>
      </c>
      <c r="K334" s="32"/>
      <c r="L334" s="87"/>
      <c r="M334" s="20">
        <v>33.630000000000003</v>
      </c>
    </row>
    <row r="335" spans="1:14" ht="16.5" hidden="1" thickBot="1" x14ac:dyDescent="0.3">
      <c r="A335" s="1422"/>
      <c r="B335" s="1263" t="s">
        <v>544</v>
      </c>
      <c r="C335" s="20"/>
      <c r="D335" s="20"/>
      <c r="E335" s="20"/>
      <c r="F335" s="20"/>
      <c r="G335" s="20"/>
      <c r="H335" s="1414"/>
      <c r="I335" s="88">
        <f>I334+1</f>
        <v>9</v>
      </c>
      <c r="J335" s="56" t="s">
        <v>529</v>
      </c>
      <c r="K335" s="110">
        <v>7.25</v>
      </c>
      <c r="L335" s="86"/>
      <c r="M335" s="32"/>
    </row>
    <row r="336" spans="1:14" ht="16.5" hidden="1" thickBot="1" x14ac:dyDescent="0.3">
      <c r="A336" s="1422"/>
      <c r="B336" s="1263" t="s">
        <v>544</v>
      </c>
      <c r="C336" s="20"/>
      <c r="D336" s="20"/>
      <c r="E336" s="20"/>
      <c r="F336" s="20"/>
      <c r="G336" s="20"/>
      <c r="H336" s="1414"/>
      <c r="I336" s="43">
        <v>14</v>
      </c>
      <c r="J336" s="56" t="s">
        <v>241</v>
      </c>
      <c r="K336" s="32"/>
      <c r="L336" s="33"/>
      <c r="M336" s="20">
        <v>20.34</v>
      </c>
    </row>
    <row r="337" spans="1:14" ht="16.5" hidden="1" thickBot="1" x14ac:dyDescent="0.3">
      <c r="A337" s="1422"/>
      <c r="B337" s="1263" t="s">
        <v>544</v>
      </c>
      <c r="C337" s="20"/>
      <c r="D337" s="20"/>
      <c r="E337" s="20"/>
      <c r="F337" s="20"/>
      <c r="G337" s="20"/>
      <c r="H337" s="1414"/>
      <c r="I337" s="88">
        <v>15</v>
      </c>
      <c r="J337" s="56" t="s">
        <v>528</v>
      </c>
      <c r="K337" s="32"/>
      <c r="L337" s="33"/>
      <c r="M337" s="20">
        <v>23.61</v>
      </c>
    </row>
    <row r="338" spans="1:14" ht="16.5" hidden="1" thickBot="1" x14ac:dyDescent="0.3">
      <c r="A338" s="1422"/>
      <c r="B338" s="1263" t="s">
        <v>544</v>
      </c>
      <c r="C338" s="20"/>
      <c r="D338" s="20"/>
      <c r="E338" s="20"/>
      <c r="F338" s="20"/>
      <c r="G338" s="20"/>
      <c r="H338" s="1414"/>
      <c r="I338" s="88">
        <v>16</v>
      </c>
      <c r="J338" s="56" t="s">
        <v>527</v>
      </c>
      <c r="K338" s="32"/>
      <c r="L338" s="754"/>
      <c r="M338" s="33">
        <v>19.989999999999998</v>
      </c>
    </row>
    <row r="339" spans="1:14" ht="16.5" hidden="1" thickBot="1" x14ac:dyDescent="0.3">
      <c r="A339" s="1422"/>
      <c r="B339" s="1263" t="s">
        <v>544</v>
      </c>
      <c r="C339" s="43"/>
      <c r="D339" s="1208"/>
      <c r="E339" s="12"/>
      <c r="F339" s="20"/>
      <c r="G339" s="20"/>
      <c r="H339" s="1414"/>
      <c r="I339" s="88">
        <f>I338+1</f>
        <v>17</v>
      </c>
      <c r="J339" s="56" t="s">
        <v>526</v>
      </c>
      <c r="K339" s="32"/>
      <c r="L339" s="33"/>
      <c r="M339" s="20">
        <v>46.32</v>
      </c>
    </row>
    <row r="340" spans="1:14" ht="16.5" hidden="1" thickBot="1" x14ac:dyDescent="0.3">
      <c r="A340" s="1422"/>
      <c r="B340" s="1263" t="s">
        <v>544</v>
      </c>
      <c r="C340" s="20"/>
      <c r="D340" s="20"/>
      <c r="E340" s="12"/>
      <c r="F340" s="20"/>
      <c r="G340" s="20"/>
      <c r="H340" s="1414"/>
      <c r="I340" s="88">
        <f>I339+1</f>
        <v>18</v>
      </c>
      <c r="J340" s="56" t="s">
        <v>525</v>
      </c>
      <c r="K340" s="32"/>
      <c r="L340" s="33">
        <v>12.05</v>
      </c>
      <c r="M340" s="20"/>
    </row>
    <row r="341" spans="1:14" ht="16.5" hidden="1" thickBot="1" x14ac:dyDescent="0.3">
      <c r="A341" s="1423"/>
      <c r="B341" s="1263" t="s">
        <v>544</v>
      </c>
      <c r="C341" s="20"/>
      <c r="D341" s="20"/>
      <c r="E341" s="32"/>
      <c r="F341" s="20"/>
      <c r="G341" s="20"/>
      <c r="H341" s="1415"/>
      <c r="I341" s="88">
        <v>19</v>
      </c>
      <c r="J341" s="56" t="s">
        <v>524</v>
      </c>
      <c r="K341" s="32"/>
      <c r="L341" s="33">
        <v>14.63</v>
      </c>
      <c r="M341" s="20"/>
    </row>
    <row r="342" spans="1:14" ht="16.5" hidden="1" thickBot="1" x14ac:dyDescent="0.3">
      <c r="A342" s="1173"/>
      <c r="B342" s="7" t="s">
        <v>544</v>
      </c>
      <c r="C342" s="7"/>
      <c r="D342" s="7"/>
      <c r="E342" s="7"/>
      <c r="F342" s="7"/>
      <c r="G342" s="7"/>
      <c r="H342" s="85"/>
      <c r="I342" s="75"/>
      <c r="J342" s="1188"/>
      <c r="K342" s="1206">
        <f>SUM(K323:K341)</f>
        <v>46.838000000000001</v>
      </c>
      <c r="L342" s="1206">
        <f t="shared" ref="L342:M342" si="24">SUM(L323:L341)</f>
        <v>26.68</v>
      </c>
      <c r="M342" s="1206">
        <f t="shared" si="24"/>
        <v>216.93</v>
      </c>
      <c r="N342" s="1271">
        <f>SUM(K342:M342)</f>
        <v>290.44799999999998</v>
      </c>
    </row>
    <row r="343" spans="1:14" ht="16.5" hidden="1" customHeight="1" thickBot="1" x14ac:dyDescent="0.3">
      <c r="A343" s="1421">
        <v>18</v>
      </c>
      <c r="B343" s="1263" t="s">
        <v>1156</v>
      </c>
      <c r="C343" s="1209">
        <v>1</v>
      </c>
      <c r="D343" s="42" t="s">
        <v>523</v>
      </c>
      <c r="E343" s="84">
        <v>5.54</v>
      </c>
      <c r="F343" s="42"/>
      <c r="G343" s="42"/>
      <c r="H343" s="1413" t="s">
        <v>522</v>
      </c>
      <c r="I343" s="1209">
        <v>1</v>
      </c>
      <c r="J343" s="42" t="s">
        <v>521</v>
      </c>
      <c r="K343" s="749"/>
      <c r="L343" s="42"/>
      <c r="M343" s="42">
        <v>21.01</v>
      </c>
    </row>
    <row r="344" spans="1:14" ht="16.5" hidden="1" thickBot="1" x14ac:dyDescent="0.3">
      <c r="A344" s="1422"/>
      <c r="B344" s="1263" t="s">
        <v>1156</v>
      </c>
      <c r="C344" s="1210">
        <f>C343+1</f>
        <v>2</v>
      </c>
      <c r="D344" s="27" t="s">
        <v>520</v>
      </c>
      <c r="E344" s="27"/>
      <c r="F344" s="83">
        <v>10.45</v>
      </c>
      <c r="G344" s="83"/>
      <c r="H344" s="1414"/>
      <c r="I344" s="1210">
        <f t="shared" ref="I344:I386" si="25">I343+1</f>
        <v>2</v>
      </c>
      <c r="J344" s="27" t="s">
        <v>519</v>
      </c>
      <c r="K344" s="1135"/>
      <c r="L344" s="32">
        <v>10.5</v>
      </c>
      <c r="M344" s="27"/>
    </row>
    <row r="345" spans="1:14" ht="16.5" hidden="1" thickBot="1" x14ac:dyDescent="0.3">
      <c r="A345" s="1422"/>
      <c r="B345" s="1263" t="s">
        <v>1156</v>
      </c>
      <c r="C345" s="1210">
        <f>C344+1</f>
        <v>3</v>
      </c>
      <c r="D345" s="27" t="s">
        <v>518</v>
      </c>
      <c r="E345" s="83">
        <v>1.81</v>
      </c>
      <c r="F345" s="27"/>
      <c r="G345" s="83"/>
      <c r="H345" s="1414"/>
      <c r="I345" s="1210">
        <f t="shared" si="25"/>
        <v>3</v>
      </c>
      <c r="J345" s="27" t="s">
        <v>517</v>
      </c>
      <c r="K345" s="1135">
        <v>9.69</v>
      </c>
      <c r="L345" s="1135"/>
      <c r="M345" s="27"/>
    </row>
    <row r="346" spans="1:14" ht="16.5" hidden="1" thickBot="1" x14ac:dyDescent="0.3">
      <c r="A346" s="1422"/>
      <c r="B346" s="1263" t="s">
        <v>1156</v>
      </c>
      <c r="C346" s="1210">
        <f>C345+1</f>
        <v>4</v>
      </c>
      <c r="D346" s="27" t="s">
        <v>516</v>
      </c>
      <c r="E346" s="27"/>
      <c r="F346" s="83">
        <v>10.28</v>
      </c>
      <c r="G346" s="32"/>
      <c r="H346" s="1414"/>
      <c r="I346" s="1210">
        <f t="shared" si="25"/>
        <v>4</v>
      </c>
      <c r="J346" s="27" t="s">
        <v>515</v>
      </c>
      <c r="K346" s="1135">
        <v>3.82</v>
      </c>
      <c r="L346" s="27"/>
      <c r="M346" s="27"/>
    </row>
    <row r="347" spans="1:14" ht="16.5" hidden="1" thickBot="1" x14ac:dyDescent="0.3">
      <c r="A347" s="1422"/>
      <c r="B347" s="1263" t="s">
        <v>1156</v>
      </c>
      <c r="C347" s="1210">
        <f>C346+1</f>
        <v>5</v>
      </c>
      <c r="D347" s="27" t="s">
        <v>514</v>
      </c>
      <c r="E347" s="83">
        <v>2.46</v>
      </c>
      <c r="F347" s="32"/>
      <c r="G347" s="83"/>
      <c r="H347" s="1414"/>
      <c r="I347" s="1210">
        <f t="shared" si="25"/>
        <v>5</v>
      </c>
      <c r="J347" s="27" t="s">
        <v>513</v>
      </c>
      <c r="K347" s="1135">
        <v>0.56999999999999995</v>
      </c>
      <c r="L347" s="27"/>
      <c r="M347" s="27"/>
    </row>
    <row r="348" spans="1:14" ht="16.5" hidden="1" thickBot="1" x14ac:dyDescent="0.3">
      <c r="A348" s="1422"/>
      <c r="B348" s="1263" t="s">
        <v>1156</v>
      </c>
      <c r="C348" s="1210">
        <v>6</v>
      </c>
      <c r="D348" s="27" t="s">
        <v>120</v>
      </c>
      <c r="E348" s="83">
        <v>3.8899999999999997</v>
      </c>
      <c r="F348" s="27"/>
      <c r="G348" s="27"/>
      <c r="H348" s="1414"/>
      <c r="I348" s="1210">
        <f t="shared" si="25"/>
        <v>6</v>
      </c>
      <c r="J348" s="27" t="s">
        <v>513</v>
      </c>
      <c r="K348" s="1135">
        <v>0.71</v>
      </c>
      <c r="L348" s="27"/>
      <c r="M348" s="27"/>
    </row>
    <row r="349" spans="1:14" ht="16.5" hidden="1" thickBot="1" x14ac:dyDescent="0.3">
      <c r="A349" s="1422"/>
      <c r="B349" s="1263" t="s">
        <v>1156</v>
      </c>
      <c r="C349" s="1210">
        <v>7</v>
      </c>
      <c r="D349" s="27" t="s">
        <v>508</v>
      </c>
      <c r="E349" s="1135">
        <v>5.91</v>
      </c>
      <c r="F349" s="27"/>
      <c r="G349" s="83"/>
      <c r="H349" s="1414"/>
      <c r="I349" s="1210">
        <f t="shared" si="25"/>
        <v>7</v>
      </c>
      <c r="J349" s="27" t="s">
        <v>513</v>
      </c>
      <c r="K349" s="1135">
        <v>1.04</v>
      </c>
      <c r="L349" s="27"/>
      <c r="M349" s="27"/>
    </row>
    <row r="350" spans="1:14" ht="16.5" hidden="1" thickBot="1" x14ac:dyDescent="0.3">
      <c r="A350" s="1422"/>
      <c r="B350" s="1263" t="s">
        <v>1156</v>
      </c>
      <c r="C350" s="1210">
        <v>8</v>
      </c>
      <c r="D350" s="27" t="s">
        <v>512</v>
      </c>
      <c r="E350" s="83">
        <v>0.8</v>
      </c>
      <c r="F350" s="27"/>
      <c r="G350" s="83"/>
      <c r="H350" s="1414"/>
      <c r="I350" s="1210">
        <f t="shared" si="25"/>
        <v>8</v>
      </c>
      <c r="J350" s="27" t="s">
        <v>120</v>
      </c>
      <c r="K350" s="1135">
        <v>1.92</v>
      </c>
      <c r="L350" s="1135"/>
      <c r="M350" s="27"/>
    </row>
    <row r="351" spans="1:14" ht="16.5" hidden="1" thickBot="1" x14ac:dyDescent="0.3">
      <c r="A351" s="1422"/>
      <c r="B351" s="1263" t="s">
        <v>1156</v>
      </c>
      <c r="C351" s="1210">
        <f>C350+1</f>
        <v>9</v>
      </c>
      <c r="D351" s="27" t="s">
        <v>511</v>
      </c>
      <c r="E351" s="83">
        <v>2.02</v>
      </c>
      <c r="F351" s="27"/>
      <c r="G351" s="83"/>
      <c r="H351" s="1414"/>
      <c r="I351" s="1210">
        <f t="shared" si="25"/>
        <v>9</v>
      </c>
      <c r="J351" s="27" t="s">
        <v>120</v>
      </c>
      <c r="K351" s="1135">
        <v>1.05</v>
      </c>
      <c r="L351" s="27"/>
      <c r="M351" s="27"/>
    </row>
    <row r="352" spans="1:14" ht="16.5" hidden="1" thickBot="1" x14ac:dyDescent="0.3">
      <c r="A352" s="1422"/>
      <c r="B352" s="1263" t="s">
        <v>1156</v>
      </c>
      <c r="C352" s="1210">
        <v>10</v>
      </c>
      <c r="D352" s="27" t="s">
        <v>510</v>
      </c>
      <c r="E352" s="83">
        <v>0.43000000000000005</v>
      </c>
      <c r="F352" s="83"/>
      <c r="G352" s="27"/>
      <c r="H352" s="1414"/>
      <c r="I352" s="1210">
        <f t="shared" si="25"/>
        <v>10</v>
      </c>
      <c r="J352" s="27" t="s">
        <v>120</v>
      </c>
      <c r="K352" s="1135">
        <v>0.4</v>
      </c>
      <c r="L352" s="27"/>
      <c r="M352" s="27"/>
    </row>
    <row r="353" spans="1:13" ht="16.5" hidden="1" thickBot="1" x14ac:dyDescent="0.3">
      <c r="A353" s="1422"/>
      <c r="B353" s="1263" t="s">
        <v>1156</v>
      </c>
      <c r="C353" s="1210">
        <v>11</v>
      </c>
      <c r="D353" s="27" t="s">
        <v>503</v>
      </c>
      <c r="E353" s="83">
        <v>4.9800000000000004</v>
      </c>
      <c r="F353" s="27"/>
      <c r="G353" s="83"/>
      <c r="H353" s="1414"/>
      <c r="I353" s="1210">
        <f t="shared" si="25"/>
        <v>11</v>
      </c>
      <c r="J353" s="27" t="s">
        <v>120</v>
      </c>
      <c r="K353" s="1135">
        <v>1.1100000000000001</v>
      </c>
      <c r="L353" s="27"/>
      <c r="M353" s="27"/>
    </row>
    <row r="354" spans="1:13" ht="16.5" hidden="1" thickBot="1" x14ac:dyDescent="0.3">
      <c r="A354" s="1422"/>
      <c r="B354" s="1263" t="s">
        <v>1156</v>
      </c>
      <c r="C354" s="1210">
        <v>12</v>
      </c>
      <c r="D354" s="27" t="s">
        <v>502</v>
      </c>
      <c r="E354" s="83">
        <v>1.47</v>
      </c>
      <c r="F354" s="27"/>
      <c r="G354" s="27"/>
      <c r="H354" s="1414"/>
      <c r="I354" s="1210">
        <f t="shared" si="25"/>
        <v>12</v>
      </c>
      <c r="J354" s="27" t="s">
        <v>508</v>
      </c>
      <c r="K354" s="1135">
        <v>1.28</v>
      </c>
      <c r="L354" s="27"/>
      <c r="M354" s="27"/>
    </row>
    <row r="355" spans="1:13" ht="16.5" hidden="1" thickBot="1" x14ac:dyDescent="0.3">
      <c r="A355" s="1422"/>
      <c r="B355" s="1263" t="s">
        <v>1156</v>
      </c>
      <c r="C355" s="1210">
        <v>13</v>
      </c>
      <c r="D355" s="27" t="s">
        <v>509</v>
      </c>
      <c r="E355" s="83">
        <v>0.33200000000000002</v>
      </c>
      <c r="F355" s="27"/>
      <c r="G355" s="27"/>
      <c r="H355" s="1414"/>
      <c r="I355" s="1210">
        <f t="shared" si="25"/>
        <v>13</v>
      </c>
      <c r="J355" s="27" t="s">
        <v>508</v>
      </c>
      <c r="K355" s="1135">
        <v>1.1399999999999999</v>
      </c>
      <c r="L355" s="27"/>
      <c r="M355" s="27"/>
    </row>
    <row r="356" spans="1:13" ht="16.5" hidden="1" thickBot="1" x14ac:dyDescent="0.3">
      <c r="A356" s="1422"/>
      <c r="B356" s="1263" t="s">
        <v>1156</v>
      </c>
      <c r="C356" s="1210">
        <v>14</v>
      </c>
      <c r="D356" s="27" t="s">
        <v>500</v>
      </c>
      <c r="E356" s="83">
        <v>9.870000000000001</v>
      </c>
      <c r="F356" s="27"/>
      <c r="G356" s="27"/>
      <c r="H356" s="1414"/>
      <c r="I356" s="1210">
        <f t="shared" si="25"/>
        <v>14</v>
      </c>
      <c r="J356" s="27" t="s">
        <v>507</v>
      </c>
      <c r="K356" s="1135">
        <v>4.09</v>
      </c>
      <c r="L356" s="27"/>
      <c r="M356" s="27"/>
    </row>
    <row r="357" spans="1:13" ht="16.5" hidden="1" thickBot="1" x14ac:dyDescent="0.3">
      <c r="A357" s="1422"/>
      <c r="B357" s="1263" t="s">
        <v>1156</v>
      </c>
      <c r="C357" s="1210">
        <v>15</v>
      </c>
      <c r="D357" s="27" t="s">
        <v>499</v>
      </c>
      <c r="E357" s="27"/>
      <c r="F357" s="27"/>
      <c r="G357" s="83">
        <v>20.14</v>
      </c>
      <c r="H357" s="1414"/>
      <c r="I357" s="1210">
        <f t="shared" si="25"/>
        <v>15</v>
      </c>
      <c r="J357" s="27" t="s">
        <v>506</v>
      </c>
      <c r="K357" s="1135">
        <v>1.36</v>
      </c>
      <c r="L357" s="27"/>
      <c r="M357" s="27"/>
    </row>
    <row r="358" spans="1:13" ht="16.5" hidden="1" thickBot="1" x14ac:dyDescent="0.3">
      <c r="A358" s="1422"/>
      <c r="B358" s="1263" t="s">
        <v>1156</v>
      </c>
      <c r="C358" s="1210">
        <v>16</v>
      </c>
      <c r="D358" s="27" t="s">
        <v>498</v>
      </c>
      <c r="E358" s="83">
        <v>9.36</v>
      </c>
      <c r="F358" s="27"/>
      <c r="G358" s="27"/>
      <c r="H358" s="1414"/>
      <c r="I358" s="1210">
        <f t="shared" si="25"/>
        <v>16</v>
      </c>
      <c r="J358" s="27" t="s">
        <v>506</v>
      </c>
      <c r="K358" s="1135">
        <v>0.7</v>
      </c>
      <c r="L358" s="27"/>
      <c r="M358" s="27"/>
    </row>
    <row r="359" spans="1:13" ht="16.5" hidden="1" thickBot="1" x14ac:dyDescent="0.3">
      <c r="A359" s="1422"/>
      <c r="B359" s="1263" t="s">
        <v>1156</v>
      </c>
      <c r="C359" s="1210">
        <v>17</v>
      </c>
      <c r="D359" s="27" t="s">
        <v>497</v>
      </c>
      <c r="E359" s="83">
        <v>5.13</v>
      </c>
      <c r="F359" s="27"/>
      <c r="G359" s="27"/>
      <c r="H359" s="1414"/>
      <c r="I359" s="1210">
        <f t="shared" si="25"/>
        <v>17</v>
      </c>
      <c r="J359" s="27" t="s">
        <v>506</v>
      </c>
      <c r="K359" s="1135">
        <v>0.24</v>
      </c>
      <c r="L359" s="27"/>
      <c r="M359" s="27"/>
    </row>
    <row r="360" spans="1:13" ht="16.5" hidden="1" thickBot="1" x14ac:dyDescent="0.3">
      <c r="A360" s="1422"/>
      <c r="B360" s="1263" t="s">
        <v>1156</v>
      </c>
      <c r="C360" s="1210">
        <v>18</v>
      </c>
      <c r="D360" s="27" t="s">
        <v>505</v>
      </c>
      <c r="E360" s="27"/>
      <c r="F360" s="83">
        <v>12.52</v>
      </c>
      <c r="G360" s="27"/>
      <c r="H360" s="1414"/>
      <c r="I360" s="1210">
        <f t="shared" si="25"/>
        <v>18</v>
      </c>
      <c r="J360" s="27" t="s">
        <v>504</v>
      </c>
      <c r="K360" s="1135">
        <v>2.21</v>
      </c>
      <c r="L360" s="27"/>
      <c r="M360" s="27"/>
    </row>
    <row r="361" spans="1:13" ht="16.5" hidden="1" thickBot="1" x14ac:dyDescent="0.3">
      <c r="A361" s="1422"/>
      <c r="B361" s="1263" t="s">
        <v>1156</v>
      </c>
      <c r="C361" s="1210"/>
      <c r="D361" s="27"/>
      <c r="E361" s="1135"/>
      <c r="F361" s="27"/>
      <c r="G361" s="27"/>
      <c r="H361" s="1414"/>
      <c r="I361" s="1210">
        <f t="shared" si="25"/>
        <v>19</v>
      </c>
      <c r="J361" s="27" t="s">
        <v>504</v>
      </c>
      <c r="K361" s="1135">
        <v>2.17</v>
      </c>
      <c r="L361" s="27"/>
      <c r="M361" s="27"/>
    </row>
    <row r="362" spans="1:13" ht="16.5" hidden="1" thickBot="1" x14ac:dyDescent="0.3">
      <c r="A362" s="1422"/>
      <c r="B362" s="1263" t="s">
        <v>1156</v>
      </c>
      <c r="C362" s="27"/>
      <c r="D362" s="27"/>
      <c r="E362" s="27"/>
      <c r="F362" s="27"/>
      <c r="G362" s="27"/>
      <c r="H362" s="1414"/>
      <c r="I362" s="1210">
        <f t="shared" si="25"/>
        <v>20</v>
      </c>
      <c r="J362" s="27" t="s">
        <v>503</v>
      </c>
      <c r="K362" s="1135">
        <v>2.5299999999999998</v>
      </c>
      <c r="L362" s="27"/>
      <c r="M362" s="1135"/>
    </row>
    <row r="363" spans="1:13" ht="16.5" hidden="1" thickBot="1" x14ac:dyDescent="0.3">
      <c r="A363" s="1422"/>
      <c r="B363" s="1263" t="s">
        <v>1156</v>
      </c>
      <c r="C363" s="1210"/>
      <c r="D363" s="27"/>
      <c r="E363" s="1135"/>
      <c r="F363" s="27"/>
      <c r="G363" s="27"/>
      <c r="H363" s="1414"/>
      <c r="I363" s="1210">
        <f t="shared" si="25"/>
        <v>21</v>
      </c>
      <c r="J363" s="27" t="s">
        <v>503</v>
      </c>
      <c r="K363" s="1135">
        <v>2.83</v>
      </c>
      <c r="L363" s="27"/>
      <c r="M363" s="27"/>
    </row>
    <row r="364" spans="1:13" ht="16.5" hidden="1" thickBot="1" x14ac:dyDescent="0.3">
      <c r="A364" s="1422"/>
      <c r="B364" s="1263" t="s">
        <v>1156</v>
      </c>
      <c r="C364" s="1210"/>
      <c r="D364" s="27"/>
      <c r="E364" s="1135"/>
      <c r="F364" s="27"/>
      <c r="G364" s="27"/>
      <c r="H364" s="1414"/>
      <c r="I364" s="1210">
        <f t="shared" si="25"/>
        <v>22</v>
      </c>
      <c r="J364" s="27" t="s">
        <v>503</v>
      </c>
      <c r="K364" s="1135">
        <v>0.56000000000000005</v>
      </c>
      <c r="L364" s="27"/>
      <c r="M364" s="27"/>
    </row>
    <row r="365" spans="1:13" ht="16.5" hidden="1" thickBot="1" x14ac:dyDescent="0.3">
      <c r="A365" s="1422"/>
      <c r="B365" s="1263" t="s">
        <v>1156</v>
      </c>
      <c r="C365" s="27"/>
      <c r="D365" s="27"/>
      <c r="E365" s="27"/>
      <c r="F365" s="27"/>
      <c r="G365" s="27"/>
      <c r="H365" s="1414"/>
      <c r="I365" s="1210">
        <f t="shared" si="25"/>
        <v>23</v>
      </c>
      <c r="J365" s="27" t="s">
        <v>502</v>
      </c>
      <c r="K365" s="1135">
        <v>0.43</v>
      </c>
      <c r="L365" s="27"/>
      <c r="M365" s="27"/>
    </row>
    <row r="366" spans="1:13" ht="16.5" hidden="1" thickBot="1" x14ac:dyDescent="0.3">
      <c r="A366" s="1422"/>
      <c r="B366" s="1263" t="s">
        <v>1156</v>
      </c>
      <c r="C366" s="1210"/>
      <c r="D366" s="27"/>
      <c r="E366" s="1135"/>
      <c r="F366" s="27"/>
      <c r="G366" s="27"/>
      <c r="H366" s="1414"/>
      <c r="I366" s="1210">
        <f t="shared" si="25"/>
        <v>24</v>
      </c>
      <c r="J366" s="27" t="s">
        <v>502</v>
      </c>
      <c r="K366" s="1135">
        <v>1.32</v>
      </c>
      <c r="L366" s="27"/>
      <c r="M366" s="27"/>
    </row>
    <row r="367" spans="1:13" ht="16.5" hidden="1" thickBot="1" x14ac:dyDescent="0.3">
      <c r="A367" s="1422"/>
      <c r="B367" s="1263" t="s">
        <v>1156</v>
      </c>
      <c r="C367" s="27"/>
      <c r="D367" s="27"/>
      <c r="E367" s="27"/>
      <c r="F367" s="27"/>
      <c r="G367" s="27"/>
      <c r="H367" s="1414"/>
      <c r="I367" s="1210">
        <f t="shared" si="25"/>
        <v>25</v>
      </c>
      <c r="J367" s="27" t="s">
        <v>501</v>
      </c>
      <c r="K367" s="1135">
        <v>3.65</v>
      </c>
      <c r="L367" s="27"/>
      <c r="M367" s="27"/>
    </row>
    <row r="368" spans="1:13" ht="16.5" hidden="1" thickBot="1" x14ac:dyDescent="0.3">
      <c r="A368" s="1422"/>
      <c r="B368" s="1263" t="s">
        <v>1156</v>
      </c>
      <c r="C368" s="1210"/>
      <c r="D368" s="27"/>
      <c r="E368" s="1135"/>
      <c r="F368" s="27"/>
      <c r="G368" s="27"/>
      <c r="H368" s="1414"/>
      <c r="I368" s="1210">
        <f t="shared" si="25"/>
        <v>26</v>
      </c>
      <c r="J368" s="27" t="s">
        <v>501</v>
      </c>
      <c r="K368" s="1135">
        <v>2.02</v>
      </c>
      <c r="L368" s="27"/>
      <c r="M368" s="27"/>
    </row>
    <row r="369" spans="1:13" ht="16.5" hidden="1" thickBot="1" x14ac:dyDescent="0.3">
      <c r="A369" s="1422"/>
      <c r="B369" s="1263" t="s">
        <v>1156</v>
      </c>
      <c r="C369" s="27"/>
      <c r="D369" s="27"/>
      <c r="E369" s="27"/>
      <c r="F369" s="27"/>
      <c r="G369" s="27"/>
      <c r="H369" s="1414"/>
      <c r="I369" s="1210">
        <f t="shared" si="25"/>
        <v>27</v>
      </c>
      <c r="J369" s="27" t="s">
        <v>500</v>
      </c>
      <c r="K369" s="1135">
        <v>5.52</v>
      </c>
      <c r="L369" s="27"/>
      <c r="M369" s="27"/>
    </row>
    <row r="370" spans="1:13" ht="16.5" hidden="1" thickBot="1" x14ac:dyDescent="0.3">
      <c r="A370" s="1422"/>
      <c r="B370" s="1263" t="s">
        <v>1156</v>
      </c>
      <c r="C370" s="1210"/>
      <c r="D370" s="27"/>
      <c r="E370" s="1135"/>
      <c r="F370" s="27"/>
      <c r="G370" s="27"/>
      <c r="H370" s="1414"/>
      <c r="I370" s="1210">
        <f t="shared" si="25"/>
        <v>28</v>
      </c>
      <c r="J370" s="27" t="s">
        <v>500</v>
      </c>
      <c r="K370" s="1135">
        <v>1.08</v>
      </c>
      <c r="L370" s="27"/>
      <c r="M370" s="27"/>
    </row>
    <row r="371" spans="1:13" ht="16.5" hidden="1" thickBot="1" x14ac:dyDescent="0.3">
      <c r="A371" s="1422"/>
      <c r="B371" s="1263" t="s">
        <v>1156</v>
      </c>
      <c r="C371" s="1210"/>
      <c r="D371" s="27"/>
      <c r="E371" s="1135"/>
      <c r="F371" s="27"/>
      <c r="G371" s="27"/>
      <c r="H371" s="1414"/>
      <c r="I371" s="1210">
        <f t="shared" si="25"/>
        <v>29</v>
      </c>
      <c r="J371" s="27" t="s">
        <v>500</v>
      </c>
      <c r="K371" s="1135">
        <v>3.1</v>
      </c>
      <c r="L371" s="27"/>
      <c r="M371" s="27"/>
    </row>
    <row r="372" spans="1:13" ht="16.5" hidden="1" thickBot="1" x14ac:dyDescent="0.3">
      <c r="A372" s="1422"/>
      <c r="B372" s="1263" t="s">
        <v>1156</v>
      </c>
      <c r="C372" s="27"/>
      <c r="D372" s="27"/>
      <c r="E372" s="27"/>
      <c r="F372" s="27"/>
      <c r="G372" s="27"/>
      <c r="H372" s="1414"/>
      <c r="I372" s="1210">
        <f t="shared" si="25"/>
        <v>30</v>
      </c>
      <c r="J372" s="27" t="s">
        <v>499</v>
      </c>
      <c r="K372" s="1135">
        <v>4.25</v>
      </c>
      <c r="L372" s="27"/>
      <c r="M372" s="27"/>
    </row>
    <row r="373" spans="1:13" ht="16.5" hidden="1" thickBot="1" x14ac:dyDescent="0.3">
      <c r="A373" s="1422"/>
      <c r="B373" s="1263" t="s">
        <v>1156</v>
      </c>
      <c r="C373" s="1210"/>
      <c r="D373" s="27"/>
      <c r="E373" s="1135"/>
      <c r="F373" s="27"/>
      <c r="G373" s="27"/>
      <c r="H373" s="1414"/>
      <c r="I373" s="1210">
        <f t="shared" si="25"/>
        <v>31</v>
      </c>
      <c r="J373" s="27" t="s">
        <v>499</v>
      </c>
      <c r="K373" s="1135">
        <v>7.6</v>
      </c>
      <c r="L373" s="27"/>
      <c r="M373" s="27"/>
    </row>
    <row r="374" spans="1:13" ht="16.5" hidden="1" thickBot="1" x14ac:dyDescent="0.3">
      <c r="A374" s="1422"/>
      <c r="B374" s="1263" t="s">
        <v>1156</v>
      </c>
      <c r="C374" s="27"/>
      <c r="D374" s="27"/>
      <c r="E374" s="27"/>
      <c r="F374" s="27"/>
      <c r="G374" s="27"/>
      <c r="H374" s="1414"/>
      <c r="I374" s="1210">
        <f t="shared" si="25"/>
        <v>32</v>
      </c>
      <c r="J374" s="27" t="s">
        <v>498</v>
      </c>
      <c r="K374" s="1135">
        <v>7.82</v>
      </c>
      <c r="L374" s="27"/>
      <c r="M374" s="27"/>
    </row>
    <row r="375" spans="1:13" ht="16.5" hidden="1" thickBot="1" x14ac:dyDescent="0.3">
      <c r="A375" s="1422"/>
      <c r="B375" s="1263" t="s">
        <v>1156</v>
      </c>
      <c r="C375" s="27"/>
      <c r="D375" s="27"/>
      <c r="E375" s="27"/>
      <c r="F375" s="27"/>
      <c r="G375" s="27"/>
      <c r="H375" s="1414"/>
      <c r="I375" s="1210">
        <f t="shared" si="25"/>
        <v>33</v>
      </c>
      <c r="J375" s="27" t="s">
        <v>497</v>
      </c>
      <c r="K375" s="1135">
        <v>3.38</v>
      </c>
      <c r="L375" s="27"/>
      <c r="M375" s="27"/>
    </row>
    <row r="376" spans="1:13" ht="16.5" hidden="1" thickBot="1" x14ac:dyDescent="0.3">
      <c r="A376" s="1422"/>
      <c r="B376" s="1263" t="s">
        <v>1156</v>
      </c>
      <c r="C376" s="1210"/>
      <c r="D376" s="27"/>
      <c r="E376" s="1135"/>
      <c r="F376" s="27"/>
      <c r="G376" s="27"/>
      <c r="H376" s="1414"/>
      <c r="I376" s="1210">
        <f t="shared" si="25"/>
        <v>34</v>
      </c>
      <c r="J376" s="27" t="s">
        <v>497</v>
      </c>
      <c r="K376" s="1135">
        <v>2.64</v>
      </c>
      <c r="L376" s="27"/>
      <c r="M376" s="27"/>
    </row>
    <row r="377" spans="1:13" ht="16.5" hidden="1" thickBot="1" x14ac:dyDescent="0.3">
      <c r="A377" s="1422"/>
      <c r="B377" s="1263" t="s">
        <v>1156</v>
      </c>
      <c r="C377" s="1210"/>
      <c r="D377" s="27"/>
      <c r="E377" s="1135"/>
      <c r="F377" s="27"/>
      <c r="G377" s="27"/>
      <c r="H377" s="1414"/>
      <c r="I377" s="1210">
        <f t="shared" si="25"/>
        <v>35</v>
      </c>
      <c r="J377" s="27" t="s">
        <v>497</v>
      </c>
      <c r="K377" s="1135">
        <v>4.42</v>
      </c>
      <c r="L377" s="27"/>
      <c r="M377" s="27"/>
    </row>
    <row r="378" spans="1:13" ht="16.5" hidden="1" thickBot="1" x14ac:dyDescent="0.3">
      <c r="A378" s="1422"/>
      <c r="B378" s="1263" t="s">
        <v>1156</v>
      </c>
      <c r="C378" s="1210"/>
      <c r="D378" s="27"/>
      <c r="E378" s="1135"/>
      <c r="F378" s="27"/>
      <c r="G378" s="27"/>
      <c r="H378" s="1414"/>
      <c r="I378" s="1210">
        <f t="shared" si="25"/>
        <v>36</v>
      </c>
      <c r="J378" s="27" t="s">
        <v>497</v>
      </c>
      <c r="K378" s="1135">
        <v>4.97</v>
      </c>
      <c r="L378" s="27"/>
      <c r="M378" s="27"/>
    </row>
    <row r="379" spans="1:13" ht="16.5" hidden="1" thickBot="1" x14ac:dyDescent="0.3">
      <c r="A379" s="1422"/>
      <c r="B379" s="1263" t="s">
        <v>1156</v>
      </c>
      <c r="C379" s="27"/>
      <c r="D379" s="27"/>
      <c r="E379" s="27"/>
      <c r="F379" s="27"/>
      <c r="G379" s="27"/>
      <c r="H379" s="1414"/>
      <c r="I379" s="1210">
        <f t="shared" si="25"/>
        <v>37</v>
      </c>
      <c r="J379" s="27" t="s">
        <v>496</v>
      </c>
      <c r="K379" s="1135">
        <v>3.42</v>
      </c>
      <c r="L379" s="27"/>
      <c r="M379" s="27"/>
    </row>
    <row r="380" spans="1:13" ht="16.5" hidden="1" thickBot="1" x14ac:dyDescent="0.3">
      <c r="A380" s="1422"/>
      <c r="B380" s="1263" t="s">
        <v>1156</v>
      </c>
      <c r="C380" s="1210"/>
      <c r="D380" s="82"/>
      <c r="E380" s="1135"/>
      <c r="F380" s="27"/>
      <c r="G380" s="27"/>
      <c r="H380" s="1414"/>
      <c r="I380" s="1210">
        <f t="shared" si="25"/>
        <v>38</v>
      </c>
      <c r="J380" s="27" t="s">
        <v>496</v>
      </c>
      <c r="K380" s="1135">
        <v>9.4</v>
      </c>
      <c r="L380" s="27"/>
      <c r="M380" s="27"/>
    </row>
    <row r="381" spans="1:13" ht="16.5" hidden="1" thickBot="1" x14ac:dyDescent="0.3">
      <c r="A381" s="1422"/>
      <c r="B381" s="1263" t="s">
        <v>1156</v>
      </c>
      <c r="C381" s="1210"/>
      <c r="D381" s="27"/>
      <c r="E381" s="27"/>
      <c r="F381" s="27"/>
      <c r="G381" s="27"/>
      <c r="H381" s="1414"/>
      <c r="I381" s="1210">
        <f t="shared" si="25"/>
        <v>39</v>
      </c>
      <c r="J381" s="27" t="s">
        <v>495</v>
      </c>
      <c r="K381" s="27">
        <v>7.08</v>
      </c>
      <c r="L381" s="27"/>
      <c r="M381" s="27"/>
    </row>
    <row r="382" spans="1:13" ht="16.5" hidden="1" thickBot="1" x14ac:dyDescent="0.3">
      <c r="A382" s="1422"/>
      <c r="B382" s="1263" t="s">
        <v>1156</v>
      </c>
      <c r="C382" s="1210"/>
      <c r="D382" s="27"/>
      <c r="E382" s="1135"/>
      <c r="F382" s="27"/>
      <c r="G382" s="27"/>
      <c r="H382" s="1414"/>
      <c r="I382" s="1210">
        <f t="shared" si="25"/>
        <v>40</v>
      </c>
      <c r="J382" s="27" t="s">
        <v>494</v>
      </c>
      <c r="K382" s="1135">
        <v>0.96</v>
      </c>
      <c r="L382" s="27"/>
      <c r="M382" s="27"/>
    </row>
    <row r="383" spans="1:13" ht="16.5" hidden="1" thickBot="1" x14ac:dyDescent="0.3">
      <c r="A383" s="1422"/>
      <c r="B383" s="1263" t="s">
        <v>1156</v>
      </c>
      <c r="C383" s="1210"/>
      <c r="D383" s="27"/>
      <c r="E383" s="1135"/>
      <c r="F383" s="27"/>
      <c r="G383" s="27"/>
      <c r="H383" s="1414"/>
      <c r="I383" s="1210">
        <f t="shared" si="25"/>
        <v>41</v>
      </c>
      <c r="J383" s="27" t="s">
        <v>494</v>
      </c>
      <c r="K383" s="1135">
        <v>0.26</v>
      </c>
      <c r="L383" s="1135"/>
      <c r="M383" s="27"/>
    </row>
    <row r="384" spans="1:13" ht="16.5" hidden="1" thickBot="1" x14ac:dyDescent="0.3">
      <c r="A384" s="1422"/>
      <c r="B384" s="1263" t="s">
        <v>1156</v>
      </c>
      <c r="C384" s="1210"/>
      <c r="D384" s="27"/>
      <c r="E384" s="1135"/>
      <c r="F384" s="27"/>
      <c r="G384" s="27"/>
      <c r="H384" s="1414"/>
      <c r="I384" s="1210">
        <f t="shared" si="25"/>
        <v>42</v>
      </c>
      <c r="J384" s="27" t="s">
        <v>494</v>
      </c>
      <c r="K384" s="1135"/>
      <c r="L384" s="27">
        <v>10.09</v>
      </c>
      <c r="M384" s="1135"/>
    </row>
    <row r="385" spans="1:14" ht="16.5" hidden="1" thickBot="1" x14ac:dyDescent="0.3">
      <c r="A385" s="1422"/>
      <c r="B385" s="1263" t="s">
        <v>1156</v>
      </c>
      <c r="C385" s="1210"/>
      <c r="D385" s="27"/>
      <c r="E385" s="1135"/>
      <c r="F385" s="27"/>
      <c r="G385" s="27"/>
      <c r="H385" s="1414"/>
      <c r="I385" s="1210">
        <f t="shared" si="25"/>
        <v>43</v>
      </c>
      <c r="J385" s="27" t="s">
        <v>493</v>
      </c>
      <c r="K385" s="1135"/>
      <c r="L385" s="27"/>
      <c r="M385" s="1135">
        <v>15.09</v>
      </c>
    </row>
    <row r="386" spans="1:14" ht="16.5" hidden="1" thickBot="1" x14ac:dyDescent="0.3">
      <c r="A386" s="1423"/>
      <c r="B386" s="1263" t="s">
        <v>1156</v>
      </c>
      <c r="C386" s="1210"/>
      <c r="D386" s="27"/>
      <c r="E386" s="1135"/>
      <c r="F386" s="27"/>
      <c r="G386" s="27"/>
      <c r="H386" s="1415"/>
      <c r="I386" s="1210">
        <f t="shared" si="25"/>
        <v>44</v>
      </c>
      <c r="J386" s="27" t="s">
        <v>492</v>
      </c>
      <c r="K386" s="1135"/>
      <c r="L386" s="27">
        <v>12.14</v>
      </c>
      <c r="M386" s="1135"/>
    </row>
    <row r="387" spans="1:14" ht="16.5" hidden="1" thickBot="1" x14ac:dyDescent="0.3">
      <c r="A387" s="1211"/>
      <c r="B387" s="80" t="s">
        <v>1156</v>
      </c>
      <c r="C387" s="1212"/>
      <c r="D387" s="80"/>
      <c r="E387" s="99"/>
      <c r="F387" s="80"/>
      <c r="G387" s="80"/>
      <c r="H387" s="81"/>
      <c r="I387" s="1212"/>
      <c r="J387" s="80"/>
      <c r="K387" s="1274">
        <f>SUM(K343:K386)</f>
        <v>112.74000000000001</v>
      </c>
      <c r="L387" s="1274">
        <f t="shared" ref="L387:M387" si="26">SUM(L343:L386)</f>
        <v>32.730000000000004</v>
      </c>
      <c r="M387" s="1274">
        <f t="shared" si="26"/>
        <v>36.1</v>
      </c>
      <c r="N387" s="1260">
        <f>SUM(K387:M387)</f>
        <v>181.57000000000002</v>
      </c>
    </row>
    <row r="388" spans="1:14" ht="15.75" hidden="1" customHeight="1" x14ac:dyDescent="0.3">
      <c r="A388" s="1421">
        <v>19</v>
      </c>
      <c r="B388" s="726" t="s">
        <v>1157</v>
      </c>
      <c r="C388" s="1213">
        <v>1</v>
      </c>
      <c r="D388" s="1214" t="s">
        <v>489</v>
      </c>
      <c r="E388" s="79">
        <v>1.18</v>
      </c>
      <c r="F388" s="30"/>
      <c r="G388" s="30"/>
      <c r="H388" s="1428" t="s">
        <v>491</v>
      </c>
      <c r="I388" s="1213">
        <v>1</v>
      </c>
      <c r="J388" s="1136" t="s">
        <v>489</v>
      </c>
      <c r="K388" s="1215">
        <v>0.91</v>
      </c>
      <c r="L388" s="1164"/>
      <c r="M388" s="121"/>
    </row>
    <row r="389" spans="1:14" ht="16.5" hidden="1" thickBot="1" x14ac:dyDescent="0.3">
      <c r="A389" s="1422"/>
      <c r="B389" s="726" t="s">
        <v>1157</v>
      </c>
      <c r="C389" s="43">
        <v>2</v>
      </c>
      <c r="D389" s="76" t="s">
        <v>490</v>
      </c>
      <c r="E389" s="10">
        <v>4.8</v>
      </c>
      <c r="F389" s="12"/>
      <c r="G389" s="12"/>
      <c r="H389" s="1299"/>
      <c r="I389" s="43">
        <v>2</v>
      </c>
      <c r="J389" s="78" t="s">
        <v>489</v>
      </c>
      <c r="K389" s="77">
        <v>1.028</v>
      </c>
      <c r="L389" s="33"/>
      <c r="M389" s="1216"/>
    </row>
    <row r="390" spans="1:14" ht="16.5" hidden="1" thickBot="1" x14ac:dyDescent="0.3">
      <c r="A390" s="1422"/>
      <c r="B390" s="726" t="s">
        <v>1157</v>
      </c>
      <c r="C390" s="43">
        <v>3</v>
      </c>
      <c r="D390" s="76" t="s">
        <v>488</v>
      </c>
      <c r="E390" s="10">
        <v>3.04</v>
      </c>
      <c r="F390" s="20"/>
      <c r="G390" s="20"/>
      <c r="H390" s="1299"/>
      <c r="I390" s="1213">
        <v>3</v>
      </c>
      <c r="J390" s="78" t="s">
        <v>484</v>
      </c>
      <c r="K390" s="77">
        <v>2.0339999999999998</v>
      </c>
      <c r="L390" s="1135"/>
      <c r="M390" s="1216"/>
    </row>
    <row r="391" spans="1:14" ht="16.5" hidden="1" thickBot="1" x14ac:dyDescent="0.3">
      <c r="A391" s="1422"/>
      <c r="B391" s="726" t="s">
        <v>1157</v>
      </c>
      <c r="C391" s="43">
        <v>4</v>
      </c>
      <c r="D391" s="76" t="s">
        <v>487</v>
      </c>
      <c r="E391" s="10">
        <v>2.59</v>
      </c>
      <c r="F391" s="20"/>
      <c r="G391" s="20"/>
      <c r="H391" s="1299"/>
      <c r="I391" s="43">
        <v>4</v>
      </c>
      <c r="J391" s="78" t="s">
        <v>484</v>
      </c>
      <c r="K391" s="77">
        <v>0.219</v>
      </c>
      <c r="L391" s="33"/>
      <c r="M391" s="20"/>
    </row>
    <row r="392" spans="1:14" ht="16.5" hidden="1" thickBot="1" x14ac:dyDescent="0.3">
      <c r="A392" s="1422"/>
      <c r="B392" s="726" t="s">
        <v>1157</v>
      </c>
      <c r="C392" s="43">
        <v>5</v>
      </c>
      <c r="D392" s="76" t="s">
        <v>486</v>
      </c>
      <c r="E392" s="10">
        <v>2.9</v>
      </c>
      <c r="F392" s="20"/>
      <c r="G392" s="20"/>
      <c r="H392" s="1299"/>
      <c r="I392" s="1213">
        <v>5</v>
      </c>
      <c r="J392" s="78" t="s">
        <v>484</v>
      </c>
      <c r="K392" s="77">
        <v>0.77900000000000003</v>
      </c>
      <c r="L392" s="33"/>
      <c r="M392" s="20"/>
    </row>
    <row r="393" spans="1:14" ht="16.5" hidden="1" thickBot="1" x14ac:dyDescent="0.3">
      <c r="A393" s="1422"/>
      <c r="B393" s="726" t="s">
        <v>1157</v>
      </c>
      <c r="C393" s="43">
        <v>6</v>
      </c>
      <c r="D393" s="76" t="s">
        <v>485</v>
      </c>
      <c r="E393" s="10">
        <v>5.12</v>
      </c>
      <c r="F393" s="20"/>
      <c r="G393" s="20"/>
      <c r="H393" s="1299"/>
      <c r="I393" s="43">
        <v>6</v>
      </c>
      <c r="J393" s="78" t="s">
        <v>484</v>
      </c>
      <c r="K393" s="77">
        <v>0.79300000000000004</v>
      </c>
      <c r="L393" s="33"/>
      <c r="M393" s="20"/>
    </row>
    <row r="394" spans="1:14" ht="16.5" hidden="1" thickBot="1" x14ac:dyDescent="0.3">
      <c r="A394" s="1422"/>
      <c r="B394" s="726" t="s">
        <v>1157</v>
      </c>
      <c r="C394" s="43">
        <v>7</v>
      </c>
      <c r="D394" s="76" t="s">
        <v>483</v>
      </c>
      <c r="E394" s="10"/>
      <c r="F394" s="10">
        <v>10.26</v>
      </c>
      <c r="G394" s="20"/>
      <c r="H394" s="1299"/>
      <c r="I394" s="1213">
        <v>7</v>
      </c>
      <c r="J394" s="78" t="s">
        <v>480</v>
      </c>
      <c r="K394" s="77">
        <v>0.81499999999999995</v>
      </c>
      <c r="L394" s="33"/>
      <c r="M394" s="20"/>
    </row>
    <row r="395" spans="1:14" ht="16.5" hidden="1" thickBot="1" x14ac:dyDescent="0.3">
      <c r="A395" s="1422"/>
      <c r="B395" s="726" t="s">
        <v>1157</v>
      </c>
      <c r="C395" s="43">
        <v>8</v>
      </c>
      <c r="D395" s="76" t="s">
        <v>482</v>
      </c>
      <c r="E395" s="10"/>
      <c r="F395" s="10">
        <v>12.93</v>
      </c>
      <c r="G395" s="20"/>
      <c r="H395" s="1299"/>
      <c r="I395" s="43">
        <v>8</v>
      </c>
      <c r="J395" s="78" t="s">
        <v>480</v>
      </c>
      <c r="K395" s="77">
        <v>0.88100000000000001</v>
      </c>
      <c r="L395" s="1135"/>
      <c r="M395" s="20"/>
    </row>
    <row r="396" spans="1:14" ht="16.5" hidden="1" thickBot="1" x14ac:dyDescent="0.3">
      <c r="A396" s="1422"/>
      <c r="B396" s="726" t="s">
        <v>1157</v>
      </c>
      <c r="C396" s="43">
        <v>9</v>
      </c>
      <c r="D396" s="691" t="s">
        <v>481</v>
      </c>
      <c r="E396" s="10">
        <v>6.1000000000000005</v>
      </c>
      <c r="F396" s="20"/>
      <c r="G396" s="12"/>
      <c r="H396" s="1299"/>
      <c r="I396" s="1213">
        <v>9</v>
      </c>
      <c r="J396" s="78" t="s">
        <v>480</v>
      </c>
      <c r="K396" s="77">
        <v>1.1830000000000001</v>
      </c>
      <c r="L396" s="33"/>
      <c r="M396" s="20"/>
    </row>
    <row r="397" spans="1:14" ht="16.5" hidden="1" thickBot="1" x14ac:dyDescent="0.3">
      <c r="A397" s="1422"/>
      <c r="B397" s="726" t="s">
        <v>1157</v>
      </c>
      <c r="C397" s="43">
        <v>10</v>
      </c>
      <c r="D397" s="691" t="s">
        <v>479</v>
      </c>
      <c r="E397" s="10">
        <v>3.5399999999999996</v>
      </c>
      <c r="F397" s="12"/>
      <c r="G397" s="20"/>
      <c r="H397" s="1299"/>
      <c r="I397" s="43">
        <v>10</v>
      </c>
      <c r="J397" s="78" t="s">
        <v>477</v>
      </c>
      <c r="K397" s="77">
        <v>2.7650000000000001</v>
      </c>
      <c r="L397" s="33"/>
      <c r="M397" s="20"/>
    </row>
    <row r="398" spans="1:14" ht="16.5" hidden="1" thickBot="1" x14ac:dyDescent="0.3">
      <c r="A398" s="1422"/>
      <c r="B398" s="726" t="s">
        <v>1157</v>
      </c>
      <c r="C398" s="43">
        <v>11</v>
      </c>
      <c r="D398" s="691" t="s">
        <v>478</v>
      </c>
      <c r="E398" s="10">
        <v>4.24</v>
      </c>
      <c r="F398" s="20"/>
      <c r="G398" s="12"/>
      <c r="H398" s="1299"/>
      <c r="I398" s="1213">
        <v>11</v>
      </c>
      <c r="J398" s="78" t="s">
        <v>477</v>
      </c>
      <c r="K398" s="77">
        <v>2.7109999999999999</v>
      </c>
      <c r="L398" s="33"/>
      <c r="M398" s="20"/>
    </row>
    <row r="399" spans="1:14" ht="16.5" hidden="1" thickBot="1" x14ac:dyDescent="0.3">
      <c r="A399" s="1422"/>
      <c r="B399" s="726" t="s">
        <v>1157</v>
      </c>
      <c r="C399" s="20"/>
      <c r="D399" s="20"/>
      <c r="E399" s="20"/>
      <c r="F399" s="20"/>
      <c r="G399" s="20"/>
      <c r="H399" s="1299"/>
      <c r="I399" s="43">
        <v>12</v>
      </c>
      <c r="J399" s="78" t="s">
        <v>477</v>
      </c>
      <c r="K399" s="77">
        <v>0.59199999999999997</v>
      </c>
      <c r="L399" s="33"/>
      <c r="M399" s="20"/>
    </row>
    <row r="400" spans="1:14" ht="16.5" hidden="1" thickBot="1" x14ac:dyDescent="0.3">
      <c r="A400" s="1422"/>
      <c r="B400" s="726" t="s">
        <v>1157</v>
      </c>
      <c r="C400" s="43"/>
      <c r="D400" s="691"/>
      <c r="E400" s="1217"/>
      <c r="F400" s="20"/>
      <c r="G400" s="20"/>
      <c r="H400" s="1299"/>
      <c r="I400" s="1213">
        <v>13</v>
      </c>
      <c r="J400" s="78" t="s">
        <v>476</v>
      </c>
      <c r="K400" s="77">
        <v>0.53200000000000003</v>
      </c>
      <c r="L400" s="33"/>
      <c r="M400" s="20"/>
    </row>
    <row r="401" spans="1:13" ht="16.5" hidden="1" thickBot="1" x14ac:dyDescent="0.3">
      <c r="A401" s="1422"/>
      <c r="B401" s="726" t="s">
        <v>1157</v>
      </c>
      <c r="C401" s="43"/>
      <c r="D401" s="691"/>
      <c r="E401" s="1217"/>
      <c r="F401" s="20"/>
      <c r="G401" s="20"/>
      <c r="H401" s="1299"/>
      <c r="I401" s="43">
        <v>14</v>
      </c>
      <c r="J401" s="78" t="s">
        <v>476</v>
      </c>
      <c r="K401" s="77">
        <v>0.6</v>
      </c>
      <c r="L401" s="33"/>
      <c r="M401" s="20"/>
    </row>
    <row r="402" spans="1:13" ht="16.5" hidden="1" thickBot="1" x14ac:dyDescent="0.3">
      <c r="A402" s="1422"/>
      <c r="B402" s="726" t="s">
        <v>1157</v>
      </c>
      <c r="C402" s="43"/>
      <c r="D402" s="691"/>
      <c r="E402" s="1217"/>
      <c r="F402" s="20"/>
      <c r="G402" s="12"/>
      <c r="H402" s="1299"/>
      <c r="I402" s="1213">
        <v>15</v>
      </c>
      <c r="J402" s="78" t="s">
        <v>476</v>
      </c>
      <c r="K402" s="77">
        <v>2.403</v>
      </c>
      <c r="L402" s="33"/>
      <c r="M402" s="20"/>
    </row>
    <row r="403" spans="1:13" ht="16.5" hidden="1" thickBot="1" x14ac:dyDescent="0.3">
      <c r="A403" s="1422"/>
      <c r="B403" s="726" t="s">
        <v>1157</v>
      </c>
      <c r="C403" s="43"/>
      <c r="D403" s="691"/>
      <c r="E403" s="1217"/>
      <c r="F403" s="20"/>
      <c r="G403" s="20"/>
      <c r="H403" s="1299"/>
      <c r="I403" s="43">
        <v>16</v>
      </c>
      <c r="J403" s="78" t="s">
        <v>476</v>
      </c>
      <c r="K403" s="77">
        <v>3.222</v>
      </c>
      <c r="L403" s="33"/>
      <c r="M403" s="20"/>
    </row>
    <row r="404" spans="1:13" ht="16.5" hidden="1" thickBot="1" x14ac:dyDescent="0.3">
      <c r="A404" s="1422"/>
      <c r="B404" s="726" t="s">
        <v>1157</v>
      </c>
      <c r="C404" s="43"/>
      <c r="D404" s="691"/>
      <c r="E404" s="1217"/>
      <c r="F404" s="20"/>
      <c r="G404" s="20"/>
      <c r="H404" s="1299"/>
      <c r="I404" s="1213">
        <v>17</v>
      </c>
      <c r="J404" s="78" t="s">
        <v>476</v>
      </c>
      <c r="K404" s="77">
        <v>0.29099999999999998</v>
      </c>
      <c r="L404" s="33"/>
      <c r="M404" s="20"/>
    </row>
    <row r="405" spans="1:13" ht="16.5" hidden="1" thickBot="1" x14ac:dyDescent="0.3">
      <c r="A405" s="1422"/>
      <c r="B405" s="726" t="s">
        <v>1157</v>
      </c>
      <c r="C405" s="20"/>
      <c r="D405" s="20"/>
      <c r="E405" s="20"/>
      <c r="F405" s="12"/>
      <c r="G405" s="20"/>
      <c r="H405" s="1299"/>
      <c r="I405" s="43">
        <v>18</v>
      </c>
      <c r="J405" s="78" t="s">
        <v>476</v>
      </c>
      <c r="K405" s="77">
        <v>1.224</v>
      </c>
      <c r="L405" s="33"/>
      <c r="M405" s="20"/>
    </row>
    <row r="406" spans="1:13" ht="16.5" hidden="1" thickBot="1" x14ac:dyDescent="0.3">
      <c r="A406" s="1422"/>
      <c r="B406" s="726" t="s">
        <v>1157</v>
      </c>
      <c r="C406" s="20"/>
      <c r="D406" s="20"/>
      <c r="E406" s="20"/>
      <c r="F406" s="20"/>
      <c r="G406" s="20"/>
      <c r="H406" s="1299"/>
      <c r="I406" s="1213">
        <v>19</v>
      </c>
      <c r="J406" s="78" t="s">
        <v>476</v>
      </c>
      <c r="K406" s="77">
        <v>0.30199999999999999</v>
      </c>
      <c r="L406" s="33"/>
      <c r="M406" s="20"/>
    </row>
    <row r="407" spans="1:13" ht="16.5" hidden="1" thickBot="1" x14ac:dyDescent="0.3">
      <c r="A407" s="1422"/>
      <c r="B407" s="726" t="s">
        <v>1157</v>
      </c>
      <c r="C407" s="20"/>
      <c r="D407" s="20"/>
      <c r="E407" s="20"/>
      <c r="F407" s="20"/>
      <c r="G407" s="20"/>
      <c r="H407" s="1299"/>
      <c r="I407" s="43">
        <v>20</v>
      </c>
      <c r="J407" s="78" t="s">
        <v>476</v>
      </c>
      <c r="K407" s="77">
        <v>1.014</v>
      </c>
      <c r="L407" s="33"/>
      <c r="M407" s="1135"/>
    </row>
    <row r="408" spans="1:13" ht="16.5" hidden="1" thickBot="1" x14ac:dyDescent="0.3">
      <c r="A408" s="1422"/>
      <c r="B408" s="726" t="s">
        <v>1157</v>
      </c>
      <c r="C408" s="43"/>
      <c r="D408" s="691"/>
      <c r="E408" s="1217"/>
      <c r="F408" s="20"/>
      <c r="G408" s="20"/>
      <c r="H408" s="1299"/>
      <c r="I408" s="1213">
        <v>21</v>
      </c>
      <c r="J408" s="78" t="s">
        <v>475</v>
      </c>
      <c r="K408" s="77">
        <v>0.41899999999999998</v>
      </c>
      <c r="L408" s="33"/>
      <c r="M408" s="20"/>
    </row>
    <row r="409" spans="1:13" ht="16.5" hidden="1" thickBot="1" x14ac:dyDescent="0.3">
      <c r="A409" s="1422"/>
      <c r="B409" s="726" t="s">
        <v>1157</v>
      </c>
      <c r="C409" s="43"/>
      <c r="D409" s="691"/>
      <c r="E409" s="1217"/>
      <c r="F409" s="20"/>
      <c r="G409" s="20"/>
      <c r="H409" s="1299"/>
      <c r="I409" s="43">
        <v>22</v>
      </c>
      <c r="J409" s="78" t="s">
        <v>475</v>
      </c>
      <c r="K409" s="77">
        <v>0.35199999999999998</v>
      </c>
      <c r="L409" s="33"/>
      <c r="M409" s="20"/>
    </row>
    <row r="410" spans="1:13" ht="16.5" hidden="1" thickBot="1" x14ac:dyDescent="0.3">
      <c r="A410" s="1422"/>
      <c r="B410" s="726" t="s">
        <v>1157</v>
      </c>
      <c r="C410" s="43"/>
      <c r="D410" s="691"/>
      <c r="E410" s="1217"/>
      <c r="F410" s="20"/>
      <c r="G410" s="20"/>
      <c r="H410" s="1299"/>
      <c r="I410" s="1213">
        <v>23</v>
      </c>
      <c r="J410" s="78" t="s">
        <v>475</v>
      </c>
      <c r="K410" s="77">
        <v>2.0979999999999999</v>
      </c>
      <c r="L410" s="33"/>
      <c r="M410" s="20"/>
    </row>
    <row r="411" spans="1:13" ht="16.5" hidden="1" thickBot="1" x14ac:dyDescent="0.3">
      <c r="A411" s="1422"/>
      <c r="B411" s="726" t="s">
        <v>1157</v>
      </c>
      <c r="C411" s="20"/>
      <c r="D411" s="20"/>
      <c r="E411" s="20"/>
      <c r="F411" s="20"/>
      <c r="G411" s="20"/>
      <c r="H411" s="1299"/>
      <c r="I411" s="43">
        <v>24</v>
      </c>
      <c r="J411" s="78" t="s">
        <v>475</v>
      </c>
      <c r="K411" s="77">
        <v>0.84799999999999998</v>
      </c>
      <c r="L411" s="33"/>
      <c r="M411" s="20"/>
    </row>
    <row r="412" spans="1:13" ht="16.5" hidden="1" thickBot="1" x14ac:dyDescent="0.3">
      <c r="A412" s="1422"/>
      <c r="B412" s="726" t="s">
        <v>1157</v>
      </c>
      <c r="C412" s="43"/>
      <c r="D412" s="691"/>
      <c r="E412" s="1217"/>
      <c r="F412" s="20"/>
      <c r="G412" s="20"/>
      <c r="H412" s="1299"/>
      <c r="I412" s="1213">
        <v>25</v>
      </c>
      <c r="J412" s="78" t="s">
        <v>475</v>
      </c>
      <c r="K412" s="77">
        <v>1.49</v>
      </c>
      <c r="L412" s="33"/>
      <c r="M412" s="20"/>
    </row>
    <row r="413" spans="1:13" ht="15" hidden="1" customHeight="1" x14ac:dyDescent="0.3">
      <c r="A413" s="1422"/>
      <c r="B413" s="726" t="s">
        <v>1157</v>
      </c>
      <c r="C413" s="43"/>
      <c r="D413" s="691"/>
      <c r="E413" s="1217"/>
      <c r="F413" s="20"/>
      <c r="G413" s="20"/>
      <c r="H413" s="1299"/>
      <c r="I413" s="43">
        <v>26</v>
      </c>
      <c r="J413" s="78" t="s">
        <v>474</v>
      </c>
      <c r="K413" s="77">
        <v>0.35099999999999998</v>
      </c>
      <c r="L413" s="33"/>
      <c r="M413" s="20"/>
    </row>
    <row r="414" spans="1:13" ht="16.5" hidden="1" thickBot="1" x14ac:dyDescent="0.3">
      <c r="A414" s="1422"/>
      <c r="B414" s="726" t="s">
        <v>1157</v>
      </c>
      <c r="C414" s="43"/>
      <c r="D414" s="753"/>
      <c r="E414" s="1217"/>
      <c r="F414" s="20"/>
      <c r="G414" s="20"/>
      <c r="H414" s="1299"/>
      <c r="I414" s="1213">
        <v>27</v>
      </c>
      <c r="J414" s="78" t="s">
        <v>474</v>
      </c>
      <c r="K414" s="77">
        <v>2.0550000000000002</v>
      </c>
      <c r="L414" s="33"/>
      <c r="M414" s="20"/>
    </row>
    <row r="415" spans="1:13" ht="16.5" hidden="1" thickBot="1" x14ac:dyDescent="0.3">
      <c r="A415" s="1422"/>
      <c r="B415" s="726" t="s">
        <v>1157</v>
      </c>
      <c r="C415" s="43"/>
      <c r="D415" s="691"/>
      <c r="E415" s="1217"/>
      <c r="F415" s="20"/>
      <c r="G415" s="20"/>
      <c r="H415" s="1299"/>
      <c r="I415" s="43">
        <v>28</v>
      </c>
      <c r="J415" s="78" t="s">
        <v>474</v>
      </c>
      <c r="K415" s="77">
        <v>0.42</v>
      </c>
      <c r="L415" s="33"/>
      <c r="M415" s="20"/>
    </row>
    <row r="416" spans="1:13" ht="16.5" hidden="1" thickBot="1" x14ac:dyDescent="0.3">
      <c r="A416" s="1422"/>
      <c r="B416" s="726" t="s">
        <v>1157</v>
      </c>
      <c r="C416" s="43"/>
      <c r="D416" s="691"/>
      <c r="E416" s="10"/>
      <c r="F416" s="20"/>
      <c r="G416" s="20"/>
      <c r="H416" s="1299"/>
      <c r="I416" s="1213">
        <v>29</v>
      </c>
      <c r="J416" s="78" t="s">
        <v>474</v>
      </c>
      <c r="K416" s="77">
        <v>0.754</v>
      </c>
      <c r="L416" s="33"/>
      <c r="M416" s="20"/>
    </row>
    <row r="417" spans="1:13" ht="16.5" hidden="1" thickBot="1" x14ac:dyDescent="0.3">
      <c r="A417" s="1422"/>
      <c r="B417" s="726" t="s">
        <v>1157</v>
      </c>
      <c r="C417" s="43"/>
      <c r="D417" s="78"/>
      <c r="E417" s="1217"/>
      <c r="F417" s="20"/>
      <c r="G417" s="20"/>
      <c r="H417" s="1299"/>
      <c r="I417" s="43">
        <v>30</v>
      </c>
      <c r="J417" s="78" t="s">
        <v>473</v>
      </c>
      <c r="K417" s="77">
        <v>7.5759999999999996</v>
      </c>
      <c r="L417" s="33"/>
      <c r="M417" s="20"/>
    </row>
    <row r="418" spans="1:13" ht="16.5" hidden="1" thickBot="1" x14ac:dyDescent="0.3">
      <c r="A418" s="1422"/>
      <c r="B418" s="726" t="s">
        <v>1157</v>
      </c>
      <c r="C418" s="43"/>
      <c r="D418" s="78"/>
      <c r="E418" s="1217"/>
      <c r="F418" s="20"/>
      <c r="G418" s="20"/>
      <c r="H418" s="1299"/>
      <c r="I418" s="1213">
        <v>31</v>
      </c>
      <c r="J418" s="78" t="s">
        <v>116</v>
      </c>
      <c r="K418" s="77">
        <v>1.389</v>
      </c>
      <c r="L418" s="33"/>
      <c r="M418" s="20"/>
    </row>
    <row r="419" spans="1:13" ht="16.5" hidden="1" thickBot="1" x14ac:dyDescent="0.3">
      <c r="A419" s="1422"/>
      <c r="B419" s="726" t="s">
        <v>1157</v>
      </c>
      <c r="C419" s="43"/>
      <c r="D419" s="78"/>
      <c r="E419" s="1217"/>
      <c r="F419" s="20"/>
      <c r="G419" s="20"/>
      <c r="H419" s="1299"/>
      <c r="I419" s="43">
        <v>32</v>
      </c>
      <c r="J419" s="78" t="s">
        <v>116</v>
      </c>
      <c r="K419" s="77">
        <v>2.5459999999999998</v>
      </c>
      <c r="L419" s="33"/>
      <c r="M419" s="20"/>
    </row>
    <row r="420" spans="1:13" ht="16.5" hidden="1" thickBot="1" x14ac:dyDescent="0.3">
      <c r="A420" s="1422"/>
      <c r="B420" s="726" t="s">
        <v>1157</v>
      </c>
      <c r="C420" s="43"/>
      <c r="D420" s="78"/>
      <c r="E420" s="1217"/>
      <c r="F420" s="20"/>
      <c r="G420" s="20"/>
      <c r="H420" s="1299"/>
      <c r="I420" s="1213">
        <v>33</v>
      </c>
      <c r="J420" s="78" t="s">
        <v>472</v>
      </c>
      <c r="K420" s="77">
        <v>1.2250000000000001</v>
      </c>
      <c r="L420" s="33"/>
      <c r="M420" s="20"/>
    </row>
    <row r="421" spans="1:13" ht="16.5" hidden="1" thickBot="1" x14ac:dyDescent="0.3">
      <c r="A421" s="1422"/>
      <c r="B421" s="726" t="s">
        <v>1157</v>
      </c>
      <c r="C421" s="43"/>
      <c r="D421" s="78"/>
      <c r="E421" s="1217"/>
      <c r="F421" s="20"/>
      <c r="G421" s="20"/>
      <c r="H421" s="1299"/>
      <c r="I421" s="43">
        <v>34</v>
      </c>
      <c r="J421" s="78" t="s">
        <v>472</v>
      </c>
      <c r="K421" s="77">
        <v>0.41099999999999998</v>
      </c>
      <c r="L421" s="33"/>
      <c r="M421" s="20"/>
    </row>
    <row r="422" spans="1:13" ht="16.5" hidden="1" thickBot="1" x14ac:dyDescent="0.3">
      <c r="A422" s="1422"/>
      <c r="B422" s="726" t="s">
        <v>1157</v>
      </c>
      <c r="C422" s="43"/>
      <c r="D422" s="78"/>
      <c r="E422" s="1217"/>
      <c r="F422" s="20"/>
      <c r="G422" s="20"/>
      <c r="H422" s="1299"/>
      <c r="I422" s="1213">
        <v>35</v>
      </c>
      <c r="J422" s="78" t="s">
        <v>471</v>
      </c>
      <c r="K422" s="77">
        <v>1.86</v>
      </c>
      <c r="L422" s="33"/>
      <c r="M422" s="20"/>
    </row>
    <row r="423" spans="1:13" ht="16.5" hidden="1" thickBot="1" x14ac:dyDescent="0.3">
      <c r="A423" s="1422"/>
      <c r="B423" s="726" t="s">
        <v>1157</v>
      </c>
      <c r="C423" s="43"/>
      <c r="D423" s="78"/>
      <c r="E423" s="1217"/>
      <c r="F423" s="20"/>
      <c r="G423" s="20"/>
      <c r="H423" s="1299"/>
      <c r="I423" s="43">
        <v>36</v>
      </c>
      <c r="J423" s="78" t="s">
        <v>471</v>
      </c>
      <c r="K423" s="77">
        <v>0.371</v>
      </c>
      <c r="L423" s="33"/>
      <c r="M423" s="20"/>
    </row>
    <row r="424" spans="1:13" ht="16.5" hidden="1" thickBot="1" x14ac:dyDescent="0.3">
      <c r="A424" s="1422"/>
      <c r="B424" s="726" t="s">
        <v>1157</v>
      </c>
      <c r="C424" s="43"/>
      <c r="D424" s="78"/>
      <c r="E424" s="1217"/>
      <c r="F424" s="20"/>
      <c r="G424" s="20"/>
      <c r="H424" s="1299"/>
      <c r="I424" s="1213">
        <v>37</v>
      </c>
      <c r="J424" s="78" t="s">
        <v>471</v>
      </c>
      <c r="K424" s="77">
        <v>3.4180000000000001</v>
      </c>
      <c r="L424" s="33"/>
      <c r="M424" s="20"/>
    </row>
    <row r="425" spans="1:13" ht="16.5" hidden="1" thickBot="1" x14ac:dyDescent="0.3">
      <c r="A425" s="1422"/>
      <c r="B425" s="726" t="s">
        <v>1157</v>
      </c>
      <c r="C425" s="43">
        <v>12</v>
      </c>
      <c r="D425" s="691" t="s">
        <v>470</v>
      </c>
      <c r="E425" s="10">
        <v>1.7720000000000002</v>
      </c>
      <c r="F425" s="20"/>
      <c r="G425" s="20"/>
      <c r="H425" s="1299"/>
      <c r="I425" s="43">
        <v>38</v>
      </c>
      <c r="J425" s="691" t="s">
        <v>470</v>
      </c>
      <c r="K425" s="77">
        <v>0.64800000000000002</v>
      </c>
      <c r="L425" s="33"/>
      <c r="M425" s="20"/>
    </row>
    <row r="426" spans="1:13" ht="16.5" hidden="1" thickBot="1" x14ac:dyDescent="0.3">
      <c r="A426" s="1422"/>
      <c r="B426" s="726" t="s">
        <v>1157</v>
      </c>
      <c r="C426" s="43"/>
      <c r="D426" s="78"/>
      <c r="E426" s="1217"/>
      <c r="F426" s="20"/>
      <c r="G426" s="20"/>
      <c r="H426" s="1299"/>
      <c r="I426" s="1213">
        <v>39</v>
      </c>
      <c r="J426" s="691" t="s">
        <v>470</v>
      </c>
      <c r="K426" s="77">
        <v>1.1240000000000001</v>
      </c>
      <c r="L426" s="33"/>
      <c r="M426" s="20"/>
    </row>
    <row r="427" spans="1:13" ht="16.5" hidden="1" thickBot="1" x14ac:dyDescent="0.3">
      <c r="A427" s="1422"/>
      <c r="B427" s="726" t="s">
        <v>1157</v>
      </c>
      <c r="C427" s="43"/>
      <c r="D427" s="78"/>
      <c r="E427" s="1217"/>
      <c r="F427" s="20"/>
      <c r="G427" s="20"/>
      <c r="H427" s="1299"/>
      <c r="I427" s="43">
        <v>40</v>
      </c>
      <c r="J427" s="78" t="s">
        <v>469</v>
      </c>
      <c r="K427" s="77">
        <v>0.77800000000000002</v>
      </c>
      <c r="L427" s="33"/>
      <c r="M427" s="20"/>
    </row>
    <row r="428" spans="1:13" ht="16.5" hidden="1" thickBot="1" x14ac:dyDescent="0.3">
      <c r="A428" s="1422"/>
      <c r="B428" s="726" t="s">
        <v>1157</v>
      </c>
      <c r="C428" s="43"/>
      <c r="D428" s="78"/>
      <c r="E428" s="1217"/>
      <c r="F428" s="20"/>
      <c r="G428" s="20"/>
      <c r="H428" s="1299"/>
      <c r="I428" s="1213">
        <v>41</v>
      </c>
      <c r="J428" s="78" t="s">
        <v>468</v>
      </c>
      <c r="K428" s="77">
        <v>0.58599999999999997</v>
      </c>
      <c r="L428" s="1135"/>
      <c r="M428" s="20"/>
    </row>
    <row r="429" spans="1:13" ht="16.5" hidden="1" thickBot="1" x14ac:dyDescent="0.3">
      <c r="A429" s="1422"/>
      <c r="B429" s="726" t="s">
        <v>1157</v>
      </c>
      <c r="C429" s="43"/>
      <c r="D429" s="691"/>
      <c r="E429" s="10"/>
      <c r="F429" s="20"/>
      <c r="G429" s="20"/>
      <c r="H429" s="1299"/>
      <c r="I429" s="43">
        <v>42</v>
      </c>
      <c r="J429" s="78" t="s">
        <v>467</v>
      </c>
      <c r="K429" s="77">
        <v>0.217</v>
      </c>
      <c r="L429" s="33"/>
      <c r="M429" s="1135"/>
    </row>
    <row r="430" spans="1:13" ht="16.5" hidden="1" thickBot="1" x14ac:dyDescent="0.3">
      <c r="A430" s="1422"/>
      <c r="B430" s="726" t="s">
        <v>1157</v>
      </c>
      <c r="C430" s="20"/>
      <c r="D430" s="20"/>
      <c r="E430" s="20"/>
      <c r="F430" s="20"/>
      <c r="G430" s="20"/>
      <c r="H430" s="1299"/>
      <c r="I430" s="1213">
        <v>43</v>
      </c>
      <c r="J430" s="78" t="s">
        <v>467</v>
      </c>
      <c r="K430" s="77">
        <v>0.13300000000000001</v>
      </c>
      <c r="L430" s="33"/>
      <c r="M430" s="1135"/>
    </row>
    <row r="431" spans="1:13" ht="16.5" hidden="1" thickBot="1" x14ac:dyDescent="0.3">
      <c r="A431" s="1422"/>
      <c r="B431" s="726" t="s">
        <v>1157</v>
      </c>
      <c r="C431" s="43"/>
      <c r="D431" s="691"/>
      <c r="E431" s="10"/>
      <c r="F431" s="20"/>
      <c r="G431" s="20"/>
      <c r="H431" s="1299"/>
      <c r="I431" s="43">
        <v>44</v>
      </c>
      <c r="J431" s="78" t="s">
        <v>467</v>
      </c>
      <c r="K431" s="77">
        <v>0.13400000000000001</v>
      </c>
      <c r="L431" s="33"/>
      <c r="M431" s="1135"/>
    </row>
    <row r="432" spans="1:13" ht="16.5" hidden="1" thickBot="1" x14ac:dyDescent="0.3">
      <c r="A432" s="1422"/>
      <c r="B432" s="726" t="s">
        <v>1157</v>
      </c>
      <c r="C432" s="43"/>
      <c r="D432" s="691"/>
      <c r="E432" s="10"/>
      <c r="F432" s="20"/>
      <c r="G432" s="20"/>
      <c r="H432" s="1299"/>
      <c r="I432" s="1213">
        <v>45</v>
      </c>
      <c r="J432" s="78" t="s">
        <v>466</v>
      </c>
      <c r="K432" s="77">
        <v>0.11700000000000001</v>
      </c>
      <c r="L432" s="20"/>
      <c r="M432" s="20"/>
    </row>
    <row r="433" spans="1:13" ht="16.5" hidden="1" thickBot="1" x14ac:dyDescent="0.3">
      <c r="A433" s="1422"/>
      <c r="B433" s="726" t="s">
        <v>1157</v>
      </c>
      <c r="C433" s="43"/>
      <c r="D433" s="691"/>
      <c r="E433" s="1217"/>
      <c r="F433" s="20"/>
      <c r="G433" s="20"/>
      <c r="H433" s="1299"/>
      <c r="I433" s="43">
        <v>46</v>
      </c>
      <c r="J433" s="78" t="s">
        <v>466</v>
      </c>
      <c r="K433" s="77">
        <v>0.193</v>
      </c>
      <c r="L433" s="20"/>
      <c r="M433" s="20"/>
    </row>
    <row r="434" spans="1:13" ht="16.5" hidden="1" thickBot="1" x14ac:dyDescent="0.3">
      <c r="A434" s="1422"/>
      <c r="B434" s="726" t="s">
        <v>1157</v>
      </c>
      <c r="C434" s="754"/>
      <c r="D434" s="754"/>
      <c r="E434" s="754"/>
      <c r="F434" s="20"/>
      <c r="G434" s="20"/>
      <c r="H434" s="1299"/>
      <c r="I434" s="1213">
        <v>47</v>
      </c>
      <c r="J434" s="78" t="s">
        <v>465</v>
      </c>
      <c r="K434" s="77">
        <v>0.42699999999999999</v>
      </c>
      <c r="L434" s="20"/>
      <c r="M434" s="20"/>
    </row>
    <row r="435" spans="1:13" ht="16.5" hidden="1" thickBot="1" x14ac:dyDescent="0.3">
      <c r="A435" s="1422"/>
      <c r="B435" s="726" t="s">
        <v>1157</v>
      </c>
      <c r="C435" s="43"/>
      <c r="D435" s="78"/>
      <c r="E435" s="1217"/>
      <c r="F435" s="20"/>
      <c r="G435" s="20"/>
      <c r="H435" s="1299"/>
      <c r="I435" s="43">
        <v>48</v>
      </c>
      <c r="J435" s="78" t="s">
        <v>465</v>
      </c>
      <c r="K435" s="77">
        <v>0.48399999999999999</v>
      </c>
      <c r="L435" s="20"/>
      <c r="M435" s="20"/>
    </row>
    <row r="436" spans="1:13" ht="16.5" hidden="1" thickBot="1" x14ac:dyDescent="0.3">
      <c r="A436" s="1422"/>
      <c r="B436" s="726" t="s">
        <v>1157</v>
      </c>
      <c r="C436" s="43">
        <v>13</v>
      </c>
      <c r="D436" s="691" t="s">
        <v>464</v>
      </c>
      <c r="E436" s="12">
        <v>1.34</v>
      </c>
      <c r="F436" s="20"/>
      <c r="G436" s="20"/>
      <c r="H436" s="1299"/>
      <c r="I436" s="1213">
        <v>49</v>
      </c>
      <c r="J436" s="691" t="s">
        <v>464</v>
      </c>
      <c r="K436" s="77">
        <v>1.337</v>
      </c>
      <c r="L436" s="20"/>
      <c r="M436" s="20"/>
    </row>
    <row r="437" spans="1:13" ht="16.5" hidden="1" thickBot="1" x14ac:dyDescent="0.3">
      <c r="A437" s="1422"/>
      <c r="B437" s="726" t="s">
        <v>1157</v>
      </c>
      <c r="C437" s="43">
        <v>14</v>
      </c>
      <c r="D437" s="691" t="s">
        <v>463</v>
      </c>
      <c r="E437" s="12">
        <v>1.43</v>
      </c>
      <c r="F437" s="20"/>
      <c r="G437" s="20"/>
      <c r="H437" s="1299"/>
      <c r="I437" s="43">
        <v>50</v>
      </c>
      <c r="J437" s="691" t="s">
        <v>463</v>
      </c>
      <c r="K437" s="77">
        <v>1.427</v>
      </c>
      <c r="L437" s="20"/>
      <c r="M437" s="20"/>
    </row>
    <row r="438" spans="1:13" ht="16.5" hidden="1" thickBot="1" x14ac:dyDescent="0.3">
      <c r="A438" s="1422"/>
      <c r="B438" s="726" t="s">
        <v>1157</v>
      </c>
      <c r="C438" s="43">
        <v>15</v>
      </c>
      <c r="D438" s="691" t="s">
        <v>462</v>
      </c>
      <c r="E438" s="12">
        <v>1.57</v>
      </c>
      <c r="F438" s="20"/>
      <c r="G438" s="20"/>
      <c r="H438" s="1299"/>
      <c r="I438" s="1213">
        <v>51</v>
      </c>
      <c r="J438" s="78" t="s">
        <v>462</v>
      </c>
      <c r="K438" s="77">
        <v>1.5740000000000001</v>
      </c>
      <c r="L438" s="20"/>
      <c r="M438" s="20"/>
    </row>
    <row r="439" spans="1:13" ht="16.5" hidden="1" thickBot="1" x14ac:dyDescent="0.3">
      <c r="A439" s="1422"/>
      <c r="B439" s="726" t="s">
        <v>1157</v>
      </c>
      <c r="C439" s="20"/>
      <c r="D439" s="20"/>
      <c r="E439" s="20"/>
      <c r="F439" s="20"/>
      <c r="G439" s="20"/>
      <c r="H439" s="1299"/>
      <c r="I439" s="43">
        <v>52</v>
      </c>
      <c r="J439" s="78" t="s">
        <v>462</v>
      </c>
      <c r="K439" s="77">
        <v>1.099</v>
      </c>
      <c r="L439" s="20"/>
      <c r="M439" s="20"/>
    </row>
    <row r="440" spans="1:13" ht="16.5" hidden="1" thickBot="1" x14ac:dyDescent="0.3">
      <c r="A440" s="1422"/>
      <c r="B440" s="726" t="s">
        <v>1157</v>
      </c>
      <c r="C440" s="20"/>
      <c r="D440" s="20"/>
      <c r="E440" s="20"/>
      <c r="F440" s="20"/>
      <c r="G440" s="20"/>
      <c r="H440" s="1299"/>
      <c r="I440" s="1213">
        <v>53</v>
      </c>
      <c r="J440" s="78" t="s">
        <v>462</v>
      </c>
      <c r="K440" s="77">
        <v>0.26100000000000001</v>
      </c>
      <c r="L440" s="20"/>
      <c r="M440" s="20"/>
    </row>
    <row r="441" spans="1:13" ht="16.5" hidden="1" thickBot="1" x14ac:dyDescent="0.3">
      <c r="A441" s="1422"/>
      <c r="B441" s="726" t="s">
        <v>1157</v>
      </c>
      <c r="C441" s="20"/>
      <c r="D441" s="20"/>
      <c r="E441" s="20"/>
      <c r="F441" s="20"/>
      <c r="G441" s="20"/>
      <c r="H441" s="1299"/>
      <c r="I441" s="43">
        <v>54</v>
      </c>
      <c r="J441" s="78" t="s">
        <v>462</v>
      </c>
      <c r="K441" s="77">
        <v>0.88</v>
      </c>
      <c r="L441" s="20"/>
      <c r="M441" s="20"/>
    </row>
    <row r="442" spans="1:13" ht="16.5" hidden="1" thickBot="1" x14ac:dyDescent="0.3">
      <c r="A442" s="1422"/>
      <c r="B442" s="726" t="s">
        <v>1157</v>
      </c>
      <c r="C442" s="20"/>
      <c r="D442" s="20"/>
      <c r="E442" s="20"/>
      <c r="F442" s="20"/>
      <c r="G442" s="20"/>
      <c r="H442" s="1299"/>
      <c r="I442" s="1213">
        <v>55</v>
      </c>
      <c r="J442" s="78" t="s">
        <v>462</v>
      </c>
      <c r="K442" s="77">
        <v>0.47799999999999998</v>
      </c>
      <c r="L442" s="20"/>
      <c r="M442" s="20"/>
    </row>
    <row r="443" spans="1:13" ht="16.5" hidden="1" thickBot="1" x14ac:dyDescent="0.3">
      <c r="A443" s="1422"/>
      <c r="B443" s="726" t="s">
        <v>1157</v>
      </c>
      <c r="C443" s="20"/>
      <c r="D443" s="20"/>
      <c r="E443" s="20"/>
      <c r="F443" s="20"/>
      <c r="G443" s="20"/>
      <c r="H443" s="1299"/>
      <c r="I443" s="43">
        <v>56</v>
      </c>
      <c r="J443" s="78" t="s">
        <v>462</v>
      </c>
      <c r="K443" s="77">
        <v>0.29899999999999999</v>
      </c>
      <c r="L443" s="20"/>
      <c r="M443" s="20"/>
    </row>
    <row r="444" spans="1:13" ht="16.5" hidden="1" thickBot="1" x14ac:dyDescent="0.3">
      <c r="A444" s="1422"/>
      <c r="B444" s="726" t="s">
        <v>1157</v>
      </c>
      <c r="C444" s="20"/>
      <c r="D444" s="20"/>
      <c r="E444" s="20"/>
      <c r="F444" s="20"/>
      <c r="G444" s="20"/>
      <c r="H444" s="1299"/>
      <c r="I444" s="1213">
        <v>57</v>
      </c>
      <c r="J444" s="78" t="s">
        <v>461</v>
      </c>
      <c r="K444" s="77">
        <v>0.34100000000000003</v>
      </c>
      <c r="L444" s="20"/>
      <c r="M444" s="20"/>
    </row>
    <row r="445" spans="1:13" ht="16.5" hidden="1" thickBot="1" x14ac:dyDescent="0.3">
      <c r="A445" s="1422"/>
      <c r="B445" s="726" t="s">
        <v>1157</v>
      </c>
      <c r="C445" s="20"/>
      <c r="D445" s="20"/>
      <c r="E445" s="20"/>
      <c r="F445" s="20"/>
      <c r="G445" s="20"/>
      <c r="H445" s="1299"/>
      <c r="I445" s="43">
        <v>58</v>
      </c>
      <c r="J445" s="78" t="s">
        <v>461</v>
      </c>
      <c r="K445" s="77">
        <v>0.40600000000000003</v>
      </c>
      <c r="L445" s="20"/>
      <c r="M445" s="20"/>
    </row>
    <row r="446" spans="1:13" ht="16.5" hidden="1" thickBot="1" x14ac:dyDescent="0.3">
      <c r="A446" s="1422"/>
      <c r="B446" s="726" t="s">
        <v>1157</v>
      </c>
      <c r="C446" s="20"/>
      <c r="D446" s="20"/>
      <c r="E446" s="20"/>
      <c r="F446" s="20"/>
      <c r="G446" s="20"/>
      <c r="H446" s="1299"/>
      <c r="I446" s="1213">
        <v>59</v>
      </c>
      <c r="J446" s="78" t="s">
        <v>461</v>
      </c>
      <c r="K446" s="109">
        <v>0.24399999999999999</v>
      </c>
      <c r="L446" s="20"/>
      <c r="M446" s="20"/>
    </row>
    <row r="447" spans="1:13" ht="16.5" hidden="1" thickBot="1" x14ac:dyDescent="0.3">
      <c r="A447" s="1422"/>
      <c r="B447" s="726" t="s">
        <v>1157</v>
      </c>
      <c r="C447" s="43"/>
      <c r="D447" s="76"/>
      <c r="E447" s="10"/>
      <c r="F447" s="20"/>
      <c r="G447" s="20"/>
      <c r="H447" s="1299"/>
      <c r="I447" s="43">
        <v>60</v>
      </c>
      <c r="J447" s="122" t="s">
        <v>460</v>
      </c>
      <c r="K447" s="109">
        <v>0.60799999999999998</v>
      </c>
      <c r="L447" s="20"/>
      <c r="M447" s="20"/>
    </row>
    <row r="448" spans="1:13" ht="16.5" hidden="1" thickBot="1" x14ac:dyDescent="0.3">
      <c r="A448" s="1422"/>
      <c r="B448" s="726" t="s">
        <v>1157</v>
      </c>
      <c r="C448" s="20"/>
      <c r="D448" s="20"/>
      <c r="E448" s="20"/>
      <c r="F448" s="20"/>
      <c r="G448" s="20"/>
      <c r="H448" s="1299"/>
      <c r="I448" s="1213">
        <v>61</v>
      </c>
      <c r="J448" s="122" t="s">
        <v>460</v>
      </c>
      <c r="K448" s="109">
        <v>0.85599999999999998</v>
      </c>
      <c r="L448" s="20"/>
      <c r="M448" s="20"/>
    </row>
    <row r="449" spans="1:13" ht="16.5" hidden="1" thickBot="1" x14ac:dyDescent="0.3">
      <c r="A449" s="1422"/>
      <c r="B449" s="726" t="s">
        <v>1157</v>
      </c>
      <c r="C449" s="20"/>
      <c r="D449" s="20"/>
      <c r="E449" s="20"/>
      <c r="F449" s="20"/>
      <c r="G449" s="20"/>
      <c r="H449" s="1299"/>
      <c r="I449" s="43">
        <v>62</v>
      </c>
      <c r="J449" s="122" t="s">
        <v>460</v>
      </c>
      <c r="K449" s="109">
        <v>0.98899999999999999</v>
      </c>
      <c r="L449" s="20"/>
      <c r="M449" s="20"/>
    </row>
    <row r="450" spans="1:13" ht="16.5" hidden="1" thickBot="1" x14ac:dyDescent="0.3">
      <c r="A450" s="1422"/>
      <c r="B450" s="726" t="s">
        <v>1157</v>
      </c>
      <c r="C450" s="20"/>
      <c r="D450" s="20"/>
      <c r="E450" s="20"/>
      <c r="F450" s="20"/>
      <c r="G450" s="20"/>
      <c r="H450" s="1299"/>
      <c r="I450" s="1213">
        <v>63</v>
      </c>
      <c r="J450" s="122" t="s">
        <v>460</v>
      </c>
      <c r="K450" s="109">
        <v>1.0529999999999999</v>
      </c>
      <c r="L450" s="20"/>
      <c r="M450" s="20"/>
    </row>
    <row r="451" spans="1:13" ht="16.5" hidden="1" thickBot="1" x14ac:dyDescent="0.3">
      <c r="A451" s="1422"/>
      <c r="B451" s="726" t="s">
        <v>1157</v>
      </c>
      <c r="C451" s="20"/>
      <c r="D451" s="20"/>
      <c r="E451" s="20"/>
      <c r="F451" s="20"/>
      <c r="G451" s="20"/>
      <c r="H451" s="1299"/>
      <c r="I451" s="43">
        <v>64</v>
      </c>
      <c r="J451" s="122" t="s">
        <v>460</v>
      </c>
      <c r="K451" s="109">
        <v>0.86099999999999999</v>
      </c>
      <c r="L451" s="20"/>
      <c r="M451" s="20"/>
    </row>
    <row r="452" spans="1:13" ht="16.5" hidden="1" thickBot="1" x14ac:dyDescent="0.3">
      <c r="A452" s="1422"/>
      <c r="B452" s="726" t="s">
        <v>1157</v>
      </c>
      <c r="C452" s="20"/>
      <c r="D452" s="20"/>
      <c r="E452" s="20"/>
      <c r="F452" s="20"/>
      <c r="G452" s="20"/>
      <c r="H452" s="1299"/>
      <c r="I452" s="1213">
        <v>65</v>
      </c>
      <c r="J452" s="122" t="s">
        <v>459</v>
      </c>
      <c r="K452" s="109">
        <v>1.1319999999999999</v>
      </c>
      <c r="L452" s="20"/>
      <c r="M452" s="20"/>
    </row>
    <row r="453" spans="1:13" ht="16.5" hidden="1" thickBot="1" x14ac:dyDescent="0.3">
      <c r="A453" s="1422"/>
      <c r="B453" s="726" t="s">
        <v>1157</v>
      </c>
      <c r="C453" s="20"/>
      <c r="D453" s="20"/>
      <c r="E453" s="20"/>
      <c r="F453" s="20"/>
      <c r="G453" s="20"/>
      <c r="H453" s="1299"/>
      <c r="I453" s="43">
        <v>66</v>
      </c>
      <c r="J453" s="122" t="s">
        <v>459</v>
      </c>
      <c r="K453" s="109">
        <v>0.80100000000000005</v>
      </c>
      <c r="L453" s="20"/>
      <c r="M453" s="20"/>
    </row>
    <row r="454" spans="1:13" ht="16.5" hidden="1" thickBot="1" x14ac:dyDescent="0.3">
      <c r="A454" s="1422"/>
      <c r="B454" s="726" t="s">
        <v>1157</v>
      </c>
      <c r="C454" s="20"/>
      <c r="D454" s="20"/>
      <c r="E454" s="20"/>
      <c r="F454" s="20"/>
      <c r="G454" s="20"/>
      <c r="H454" s="1299"/>
      <c r="I454" s="1213">
        <v>67</v>
      </c>
      <c r="J454" s="122" t="s">
        <v>459</v>
      </c>
      <c r="K454" s="109">
        <v>0.24099999999999999</v>
      </c>
      <c r="L454" s="20"/>
      <c r="M454" s="20"/>
    </row>
    <row r="455" spans="1:13" ht="16.5" hidden="1" thickBot="1" x14ac:dyDescent="0.3">
      <c r="A455" s="1422"/>
      <c r="B455" s="726" t="s">
        <v>1157</v>
      </c>
      <c r="C455" s="20"/>
      <c r="D455" s="20"/>
      <c r="E455" s="20"/>
      <c r="F455" s="20"/>
      <c r="G455" s="20"/>
      <c r="H455" s="1299"/>
      <c r="I455" s="43">
        <v>68</v>
      </c>
      <c r="J455" s="122" t="s">
        <v>459</v>
      </c>
      <c r="K455" s="109">
        <v>0.16800000000000001</v>
      </c>
      <c r="L455" s="20"/>
      <c r="M455" s="20"/>
    </row>
    <row r="456" spans="1:13" ht="16.5" hidden="1" thickBot="1" x14ac:dyDescent="0.3">
      <c r="A456" s="1422"/>
      <c r="B456" s="726" t="s">
        <v>1157</v>
      </c>
      <c r="C456" s="43">
        <v>16</v>
      </c>
      <c r="D456" s="691" t="s">
        <v>458</v>
      </c>
      <c r="E456" s="754"/>
      <c r="F456" s="12">
        <v>12.35</v>
      </c>
      <c r="G456" s="20"/>
      <c r="H456" s="1299"/>
      <c r="I456" s="1213">
        <v>69</v>
      </c>
      <c r="J456" s="122" t="s">
        <v>457</v>
      </c>
      <c r="K456" s="109">
        <v>0.92800000000000005</v>
      </c>
      <c r="L456" s="20"/>
      <c r="M456" s="20"/>
    </row>
    <row r="457" spans="1:13" ht="16.5" hidden="1" thickBot="1" x14ac:dyDescent="0.3">
      <c r="A457" s="1422"/>
      <c r="B457" s="726" t="s">
        <v>1157</v>
      </c>
      <c r="C457" s="20"/>
      <c r="D457" s="20"/>
      <c r="E457" s="20"/>
      <c r="F457" s="20"/>
      <c r="G457" s="20"/>
      <c r="H457" s="1299"/>
      <c r="I457" s="43">
        <v>70</v>
      </c>
      <c r="J457" s="122" t="s">
        <v>457</v>
      </c>
      <c r="K457" s="109">
        <v>9.4E-2</v>
      </c>
      <c r="L457" s="20"/>
      <c r="M457" s="20"/>
    </row>
    <row r="458" spans="1:13" ht="16.5" hidden="1" thickBot="1" x14ac:dyDescent="0.3">
      <c r="A458" s="1422"/>
      <c r="B458" s="726" t="s">
        <v>1157</v>
      </c>
      <c r="C458" s="20"/>
      <c r="D458" s="20"/>
      <c r="E458" s="20"/>
      <c r="F458" s="20"/>
      <c r="G458" s="20"/>
      <c r="H458" s="1299"/>
      <c r="I458" s="1213">
        <v>71</v>
      </c>
      <c r="J458" s="122" t="s">
        <v>456</v>
      </c>
      <c r="K458" s="109">
        <v>0.28899999999999998</v>
      </c>
      <c r="L458" s="20"/>
      <c r="M458" s="20"/>
    </row>
    <row r="459" spans="1:13" ht="16.5" hidden="1" thickBot="1" x14ac:dyDescent="0.3">
      <c r="A459" s="1422"/>
      <c r="B459" s="726" t="s">
        <v>1157</v>
      </c>
      <c r="C459" s="20"/>
      <c r="D459" s="20"/>
      <c r="E459" s="20"/>
      <c r="F459" s="20"/>
      <c r="G459" s="20"/>
      <c r="H459" s="1299"/>
      <c r="I459" s="43">
        <v>72</v>
      </c>
      <c r="J459" s="122" t="s">
        <v>456</v>
      </c>
      <c r="K459" s="109">
        <v>3.6999999999999998E-2</v>
      </c>
      <c r="L459" s="20"/>
      <c r="M459" s="20"/>
    </row>
    <row r="460" spans="1:13" ht="16.5" hidden="1" thickBot="1" x14ac:dyDescent="0.3">
      <c r="A460" s="1422"/>
      <c r="B460" s="726" t="s">
        <v>1157</v>
      </c>
      <c r="C460" s="20"/>
      <c r="D460" s="20"/>
      <c r="E460" s="20"/>
      <c r="F460" s="20"/>
      <c r="G460" s="20"/>
      <c r="H460" s="1299"/>
      <c r="I460" s="1213">
        <v>73</v>
      </c>
      <c r="J460" s="122" t="s">
        <v>456</v>
      </c>
      <c r="K460" s="109">
        <v>0.105</v>
      </c>
      <c r="L460" s="20"/>
      <c r="M460" s="20"/>
    </row>
    <row r="461" spans="1:13" ht="16.5" hidden="1" thickBot="1" x14ac:dyDescent="0.3">
      <c r="A461" s="1422"/>
      <c r="B461" s="726" t="s">
        <v>1157</v>
      </c>
      <c r="C461" s="20"/>
      <c r="D461" s="20"/>
      <c r="E461" s="20"/>
      <c r="F461" s="20"/>
      <c r="G461" s="20"/>
      <c r="H461" s="1299"/>
      <c r="I461" s="43">
        <v>74</v>
      </c>
      <c r="J461" s="122" t="s">
        <v>456</v>
      </c>
      <c r="K461" s="109">
        <v>1.0980000000000001</v>
      </c>
      <c r="L461" s="20"/>
      <c r="M461" s="20"/>
    </row>
    <row r="462" spans="1:13" ht="16.5" hidden="1" thickBot="1" x14ac:dyDescent="0.3">
      <c r="A462" s="1422"/>
      <c r="B462" s="726" t="s">
        <v>1157</v>
      </c>
      <c r="C462" s="20"/>
      <c r="D462" s="20"/>
      <c r="E462" s="20"/>
      <c r="F462" s="20"/>
      <c r="G462" s="20"/>
      <c r="H462" s="1299"/>
      <c r="I462" s="1213">
        <v>75</v>
      </c>
      <c r="J462" s="122" t="s">
        <v>456</v>
      </c>
      <c r="K462" s="109">
        <v>1.0049999999999999</v>
      </c>
      <c r="L462" s="20"/>
      <c r="M462" s="20"/>
    </row>
    <row r="463" spans="1:13" ht="16.5" hidden="1" thickBot="1" x14ac:dyDescent="0.3">
      <c r="A463" s="1422"/>
      <c r="B463" s="726" t="s">
        <v>1157</v>
      </c>
      <c r="C463" s="20"/>
      <c r="D463" s="20"/>
      <c r="E463" s="20"/>
      <c r="F463" s="20"/>
      <c r="G463" s="20"/>
      <c r="H463" s="1299"/>
      <c r="I463" s="43">
        <v>76</v>
      </c>
      <c r="J463" s="122" t="s">
        <v>456</v>
      </c>
      <c r="K463" s="109">
        <v>0.58899999999999997</v>
      </c>
      <c r="L463" s="20"/>
      <c r="M463" s="20"/>
    </row>
    <row r="464" spans="1:13" ht="16.5" hidden="1" thickBot="1" x14ac:dyDescent="0.3">
      <c r="A464" s="1422"/>
      <c r="B464" s="726" t="s">
        <v>1157</v>
      </c>
      <c r="C464" s="20"/>
      <c r="D464" s="20"/>
      <c r="E464" s="20"/>
      <c r="F464" s="20"/>
      <c r="G464" s="20"/>
      <c r="H464" s="1299"/>
      <c r="I464" s="1213">
        <v>77</v>
      </c>
      <c r="J464" s="122" t="s">
        <v>456</v>
      </c>
      <c r="K464" s="109">
        <v>0.71399999999999997</v>
      </c>
      <c r="L464" s="20"/>
      <c r="M464" s="20"/>
    </row>
    <row r="465" spans="1:13" ht="16.5" hidden="1" thickBot="1" x14ac:dyDescent="0.3">
      <c r="A465" s="1422"/>
      <c r="B465" s="726" t="s">
        <v>1157</v>
      </c>
      <c r="C465" s="20"/>
      <c r="D465" s="20"/>
      <c r="E465" s="20"/>
      <c r="F465" s="20"/>
      <c r="G465" s="20"/>
      <c r="H465" s="1299"/>
      <c r="I465" s="43">
        <v>78</v>
      </c>
      <c r="J465" s="122" t="s">
        <v>455</v>
      </c>
      <c r="K465" s="109">
        <v>1.2589999999999999</v>
      </c>
      <c r="L465" s="20"/>
      <c r="M465" s="20"/>
    </row>
    <row r="466" spans="1:13" ht="16.5" hidden="1" thickBot="1" x14ac:dyDescent="0.3">
      <c r="A466" s="1422"/>
      <c r="B466" s="726" t="s">
        <v>1157</v>
      </c>
      <c r="C466" s="20"/>
      <c r="D466" s="20"/>
      <c r="E466" s="20"/>
      <c r="F466" s="20"/>
      <c r="G466" s="20"/>
      <c r="H466" s="1299"/>
      <c r="I466" s="1213">
        <v>79</v>
      </c>
      <c r="J466" s="122" t="s">
        <v>455</v>
      </c>
      <c r="K466" s="109">
        <v>0.92900000000000005</v>
      </c>
      <c r="L466" s="20"/>
      <c r="M466" s="20"/>
    </row>
    <row r="467" spans="1:13" ht="16.5" hidden="1" thickBot="1" x14ac:dyDescent="0.3">
      <c r="A467" s="1422"/>
      <c r="B467" s="726" t="s">
        <v>1157</v>
      </c>
      <c r="C467" s="20"/>
      <c r="D467" s="20"/>
      <c r="E467" s="20"/>
      <c r="F467" s="20"/>
      <c r="G467" s="20"/>
      <c r="H467" s="1299"/>
      <c r="I467" s="43">
        <v>80</v>
      </c>
      <c r="J467" s="122" t="s">
        <v>455</v>
      </c>
      <c r="K467" s="109">
        <v>2.5249999999999999</v>
      </c>
      <c r="L467" s="20"/>
      <c r="M467" s="20"/>
    </row>
    <row r="468" spans="1:13" ht="16.5" hidden="1" thickBot="1" x14ac:dyDescent="0.3">
      <c r="A468" s="1422"/>
      <c r="B468" s="726" t="s">
        <v>1157</v>
      </c>
      <c r="C468" s="20"/>
      <c r="D468" s="20"/>
      <c r="E468" s="20"/>
      <c r="F468" s="20"/>
      <c r="G468" s="20"/>
      <c r="H468" s="1299"/>
      <c r="I468" s="1213">
        <v>81</v>
      </c>
      <c r="J468" s="122" t="s">
        <v>455</v>
      </c>
      <c r="K468" s="109">
        <v>0.18</v>
      </c>
      <c r="L468" s="20"/>
      <c r="M468" s="20"/>
    </row>
    <row r="469" spans="1:13" ht="16.5" hidden="1" thickBot="1" x14ac:dyDescent="0.3">
      <c r="A469" s="1422"/>
      <c r="B469" s="726" t="s">
        <v>1157</v>
      </c>
      <c r="C469" s="20"/>
      <c r="D469" s="20"/>
      <c r="E469" s="20"/>
      <c r="F469" s="20"/>
      <c r="G469" s="20"/>
      <c r="H469" s="1299"/>
      <c r="I469" s="43">
        <v>82</v>
      </c>
      <c r="J469" s="122" t="s">
        <v>454</v>
      </c>
      <c r="K469" s="109">
        <v>0.47199999999999998</v>
      </c>
      <c r="L469" s="20"/>
      <c r="M469" s="20"/>
    </row>
    <row r="470" spans="1:13" ht="16.5" hidden="1" thickBot="1" x14ac:dyDescent="0.3">
      <c r="A470" s="1422"/>
      <c r="B470" s="726" t="s">
        <v>1157</v>
      </c>
      <c r="C470" s="20"/>
      <c r="D470" s="20"/>
      <c r="E470" s="20"/>
      <c r="F470" s="20"/>
      <c r="G470" s="20"/>
      <c r="H470" s="1299"/>
      <c r="I470" s="1213">
        <v>83</v>
      </c>
      <c r="J470" s="122" t="s">
        <v>454</v>
      </c>
      <c r="K470" s="109">
        <v>0.60499999999999998</v>
      </c>
      <c r="L470" s="20"/>
      <c r="M470" s="20"/>
    </row>
    <row r="471" spans="1:13" ht="16.5" hidden="1" thickBot="1" x14ac:dyDescent="0.3">
      <c r="A471" s="1422"/>
      <c r="B471" s="726" t="s">
        <v>1157</v>
      </c>
      <c r="C471" s="20"/>
      <c r="D471" s="20"/>
      <c r="E471" s="20"/>
      <c r="F471" s="20"/>
      <c r="G471" s="20"/>
      <c r="H471" s="1299"/>
      <c r="I471" s="43">
        <v>84</v>
      </c>
      <c r="J471" s="122" t="s">
        <v>454</v>
      </c>
      <c r="K471" s="109">
        <v>2.5720000000000001</v>
      </c>
      <c r="L471" s="20"/>
      <c r="M471" s="20"/>
    </row>
    <row r="472" spans="1:13" ht="16.5" hidden="1" thickBot="1" x14ac:dyDescent="0.3">
      <c r="A472" s="1422"/>
      <c r="B472" s="726" t="s">
        <v>1157</v>
      </c>
      <c r="C472" s="20"/>
      <c r="D472" s="20"/>
      <c r="E472" s="20"/>
      <c r="F472" s="20"/>
      <c r="G472" s="20"/>
      <c r="H472" s="1299"/>
      <c r="I472" s="1213">
        <v>85</v>
      </c>
      <c r="J472" s="122" t="s">
        <v>453</v>
      </c>
      <c r="K472" s="109">
        <v>1.3029999999999999</v>
      </c>
      <c r="L472" s="20"/>
      <c r="M472" s="20"/>
    </row>
    <row r="473" spans="1:13" ht="16.5" hidden="1" thickBot="1" x14ac:dyDescent="0.3">
      <c r="A473" s="1422"/>
      <c r="B473" s="726" t="s">
        <v>1157</v>
      </c>
      <c r="C473" s="20"/>
      <c r="D473" s="20"/>
      <c r="E473" s="20"/>
      <c r="F473" s="20"/>
      <c r="G473" s="20"/>
      <c r="H473" s="1299"/>
      <c r="I473" s="43">
        <v>86</v>
      </c>
      <c r="J473" s="122" t="s">
        <v>453</v>
      </c>
      <c r="K473" s="109">
        <v>0.65100000000000002</v>
      </c>
      <c r="L473" s="20"/>
      <c r="M473" s="20"/>
    </row>
    <row r="474" spans="1:13" ht="16.5" hidden="1" thickBot="1" x14ac:dyDescent="0.3">
      <c r="A474" s="1422"/>
      <c r="B474" s="726" t="s">
        <v>1157</v>
      </c>
      <c r="C474" s="43">
        <v>17</v>
      </c>
      <c r="D474" s="691" t="s">
        <v>452</v>
      </c>
      <c r="E474" s="10">
        <v>5.58</v>
      </c>
      <c r="F474" s="20"/>
      <c r="G474" s="20"/>
      <c r="H474" s="1299"/>
      <c r="I474" s="1213">
        <v>87</v>
      </c>
      <c r="J474" s="122" t="s">
        <v>451</v>
      </c>
      <c r="K474" s="109">
        <v>0.99299999999999999</v>
      </c>
      <c r="L474" s="20"/>
      <c r="M474" s="20"/>
    </row>
    <row r="475" spans="1:13" ht="16.5" hidden="1" thickBot="1" x14ac:dyDescent="0.3">
      <c r="A475" s="1422"/>
      <c r="B475" s="726" t="s">
        <v>1157</v>
      </c>
      <c r="C475" s="20"/>
      <c r="D475" s="20"/>
      <c r="E475" s="20"/>
      <c r="F475" s="20"/>
      <c r="G475" s="20"/>
      <c r="H475" s="1299"/>
      <c r="I475" s="43">
        <v>88</v>
      </c>
      <c r="J475" s="122" t="s">
        <v>450</v>
      </c>
      <c r="K475" s="109">
        <v>1.5620000000000001</v>
      </c>
      <c r="L475" s="20"/>
      <c r="M475" s="20"/>
    </row>
    <row r="476" spans="1:13" ht="16.5" hidden="1" thickBot="1" x14ac:dyDescent="0.3">
      <c r="A476" s="1422"/>
      <c r="B476" s="726" t="s">
        <v>1157</v>
      </c>
      <c r="C476" s="20"/>
      <c r="D476" s="20"/>
      <c r="E476" s="20"/>
      <c r="F476" s="20"/>
      <c r="G476" s="20"/>
      <c r="H476" s="1299"/>
      <c r="I476" s="1213">
        <v>89</v>
      </c>
      <c r="J476" s="122" t="s">
        <v>449</v>
      </c>
      <c r="K476" s="109">
        <v>0.20200000000000001</v>
      </c>
      <c r="L476" s="20"/>
      <c r="M476" s="20"/>
    </row>
    <row r="477" spans="1:13" ht="16.5" hidden="1" thickBot="1" x14ac:dyDescent="0.3">
      <c r="A477" s="1422"/>
      <c r="B477" s="726" t="s">
        <v>1157</v>
      </c>
      <c r="C477" s="20"/>
      <c r="D477" s="20"/>
      <c r="E477" s="20"/>
      <c r="F477" s="20"/>
      <c r="G477" s="20"/>
      <c r="H477" s="1299"/>
      <c r="I477" s="43">
        <v>90</v>
      </c>
      <c r="J477" s="122" t="s">
        <v>449</v>
      </c>
      <c r="K477" s="109">
        <v>1.3360000000000001</v>
      </c>
      <c r="L477" s="20"/>
      <c r="M477" s="20"/>
    </row>
    <row r="478" spans="1:13" ht="16.5" hidden="1" thickBot="1" x14ac:dyDescent="0.3">
      <c r="A478" s="1422"/>
      <c r="B478" s="726" t="s">
        <v>1157</v>
      </c>
      <c r="C478" s="43">
        <v>18</v>
      </c>
      <c r="D478" s="76" t="s">
        <v>448</v>
      </c>
      <c r="E478" s="10">
        <v>4.76</v>
      </c>
      <c r="F478" s="20"/>
      <c r="G478" s="20"/>
      <c r="H478" s="1299"/>
      <c r="I478" s="1213">
        <v>91</v>
      </c>
      <c r="J478" s="122" t="s">
        <v>447</v>
      </c>
      <c r="K478" s="109">
        <v>0.30399999999999999</v>
      </c>
      <c r="L478" s="20"/>
      <c r="M478" s="20"/>
    </row>
    <row r="479" spans="1:13" ht="16.5" hidden="1" thickBot="1" x14ac:dyDescent="0.3">
      <c r="A479" s="1422"/>
      <c r="B479" s="726" t="s">
        <v>1157</v>
      </c>
      <c r="C479" s="20"/>
      <c r="D479" s="20"/>
      <c r="E479" s="20"/>
      <c r="F479" s="20"/>
      <c r="G479" s="20"/>
      <c r="H479" s="1299"/>
      <c r="I479" s="43">
        <v>92</v>
      </c>
      <c r="J479" s="122" t="s">
        <v>447</v>
      </c>
      <c r="K479" s="109">
        <v>0.17499999999999999</v>
      </c>
      <c r="L479" s="20"/>
      <c r="M479" s="20"/>
    </row>
    <row r="480" spans="1:13" ht="16.5" hidden="1" thickBot="1" x14ac:dyDescent="0.3">
      <c r="A480" s="1422"/>
      <c r="B480" s="726" t="s">
        <v>1157</v>
      </c>
      <c r="C480" s="20"/>
      <c r="D480" s="20"/>
      <c r="E480" s="20"/>
      <c r="F480" s="20"/>
      <c r="G480" s="20"/>
      <c r="H480" s="1299"/>
      <c r="I480" s="1213">
        <v>93</v>
      </c>
      <c r="J480" s="122" t="s">
        <v>447</v>
      </c>
      <c r="K480" s="109">
        <v>0.50900000000000001</v>
      </c>
      <c r="L480" s="20"/>
      <c r="M480" s="20"/>
    </row>
    <row r="481" spans="1:13" ht="16.5" hidden="1" thickBot="1" x14ac:dyDescent="0.3">
      <c r="A481" s="1422"/>
      <c r="B481" s="726" t="s">
        <v>1157</v>
      </c>
      <c r="C481" s="20"/>
      <c r="D481" s="20"/>
      <c r="E481" s="20"/>
      <c r="F481" s="20"/>
      <c r="G481" s="20"/>
      <c r="H481" s="1299"/>
      <c r="I481" s="43">
        <v>94</v>
      </c>
      <c r="J481" s="122" t="s">
        <v>447</v>
      </c>
      <c r="K481" s="109">
        <v>0.248</v>
      </c>
      <c r="L481" s="20"/>
      <c r="M481" s="20"/>
    </row>
    <row r="482" spans="1:13" ht="16.5" hidden="1" thickBot="1" x14ac:dyDescent="0.3">
      <c r="A482" s="1422"/>
      <c r="B482" s="726" t="s">
        <v>1157</v>
      </c>
      <c r="C482" s="20"/>
      <c r="D482" s="20"/>
      <c r="E482" s="20"/>
      <c r="F482" s="20"/>
      <c r="G482" s="20"/>
      <c r="H482" s="1299"/>
      <c r="I482" s="1213">
        <v>95</v>
      </c>
      <c r="J482" s="122" t="s">
        <v>446</v>
      </c>
      <c r="K482" s="109">
        <v>0.28399999999999997</v>
      </c>
      <c r="L482" s="20"/>
      <c r="M482" s="20"/>
    </row>
    <row r="483" spans="1:13" ht="16.5" hidden="1" thickBot="1" x14ac:dyDescent="0.3">
      <c r="A483" s="1422"/>
      <c r="B483" s="726" t="s">
        <v>1157</v>
      </c>
      <c r="C483" s="20"/>
      <c r="D483" s="20"/>
      <c r="E483" s="20"/>
      <c r="F483" s="20"/>
      <c r="G483" s="20"/>
      <c r="H483" s="1299"/>
      <c r="I483" s="43">
        <v>96</v>
      </c>
      <c r="J483" s="122" t="s">
        <v>446</v>
      </c>
      <c r="K483" s="109">
        <v>0.28799999999999998</v>
      </c>
      <c r="L483" s="20"/>
      <c r="M483" s="20"/>
    </row>
    <row r="484" spans="1:13" ht="16.5" hidden="1" thickBot="1" x14ac:dyDescent="0.3">
      <c r="A484" s="1422"/>
      <c r="B484" s="726" t="s">
        <v>1157</v>
      </c>
      <c r="C484" s="20"/>
      <c r="D484" s="20"/>
      <c r="E484" s="20"/>
      <c r="F484" s="20"/>
      <c r="G484" s="20"/>
      <c r="H484" s="1299"/>
      <c r="I484" s="1213">
        <v>97</v>
      </c>
      <c r="J484" s="122" t="s">
        <v>446</v>
      </c>
      <c r="K484" s="109">
        <v>0.7</v>
      </c>
      <c r="L484" s="20"/>
      <c r="M484" s="20"/>
    </row>
    <row r="485" spans="1:13" ht="16.5" hidden="1" thickBot="1" x14ac:dyDescent="0.3">
      <c r="A485" s="1422"/>
      <c r="B485" s="726" t="s">
        <v>1157</v>
      </c>
      <c r="C485" s="20"/>
      <c r="D485" s="20"/>
      <c r="E485" s="20"/>
      <c r="F485" s="20"/>
      <c r="G485" s="20"/>
      <c r="H485" s="1299"/>
      <c r="I485" s="43">
        <v>98</v>
      </c>
      <c r="J485" s="122" t="s">
        <v>446</v>
      </c>
      <c r="K485" s="109">
        <v>0.85699999999999998</v>
      </c>
      <c r="L485" s="20"/>
      <c r="M485" s="20"/>
    </row>
    <row r="486" spans="1:13" ht="16.5" hidden="1" thickBot="1" x14ac:dyDescent="0.3">
      <c r="A486" s="1422"/>
      <c r="B486" s="726" t="s">
        <v>1157</v>
      </c>
      <c r="C486" s="20"/>
      <c r="D486" s="20"/>
      <c r="E486" s="20"/>
      <c r="F486" s="20"/>
      <c r="G486" s="20"/>
      <c r="H486" s="1299"/>
      <c r="I486" s="1213">
        <v>99</v>
      </c>
      <c r="J486" s="122" t="s">
        <v>446</v>
      </c>
      <c r="K486" s="109">
        <v>2.427</v>
      </c>
      <c r="L486" s="20"/>
      <c r="M486" s="20"/>
    </row>
    <row r="487" spans="1:13" ht="16.5" hidden="1" thickBot="1" x14ac:dyDescent="0.3">
      <c r="A487" s="1422"/>
      <c r="B487" s="726" t="s">
        <v>1157</v>
      </c>
      <c r="C487" s="20"/>
      <c r="D487" s="20"/>
      <c r="E487" s="20"/>
      <c r="F487" s="20"/>
      <c r="G487" s="20"/>
      <c r="H487" s="1299"/>
      <c r="I487" s="43">
        <v>100</v>
      </c>
      <c r="J487" s="122" t="s">
        <v>445</v>
      </c>
      <c r="K487" s="109">
        <v>0.32700000000000001</v>
      </c>
      <c r="L487" s="20"/>
      <c r="M487" s="20"/>
    </row>
    <row r="488" spans="1:13" ht="16.5" hidden="1" thickBot="1" x14ac:dyDescent="0.3">
      <c r="A488" s="1422"/>
      <c r="B488" s="726" t="s">
        <v>1157</v>
      </c>
      <c r="C488" s="20"/>
      <c r="D488" s="20"/>
      <c r="E488" s="20"/>
      <c r="F488" s="20"/>
      <c r="G488" s="20"/>
      <c r="H488" s="1299"/>
      <c r="I488" s="1213">
        <v>101</v>
      </c>
      <c r="J488" s="122" t="s">
        <v>445</v>
      </c>
      <c r="K488" s="109">
        <v>1.8109999999999999</v>
      </c>
      <c r="L488" s="20"/>
      <c r="M488" s="20"/>
    </row>
    <row r="489" spans="1:13" ht="16.5" hidden="1" thickBot="1" x14ac:dyDescent="0.3">
      <c r="A489" s="1422"/>
      <c r="B489" s="726" t="s">
        <v>1157</v>
      </c>
      <c r="C489" s="20"/>
      <c r="D489" s="20"/>
      <c r="E489" s="20"/>
      <c r="F489" s="20"/>
      <c r="G489" s="20"/>
      <c r="H489" s="1299"/>
      <c r="I489" s="43">
        <v>102</v>
      </c>
      <c r="J489" s="122" t="s">
        <v>445</v>
      </c>
      <c r="K489" s="109">
        <v>0.875</v>
      </c>
      <c r="L489" s="20"/>
      <c r="M489" s="20"/>
    </row>
    <row r="490" spans="1:13" ht="16.5" hidden="1" thickBot="1" x14ac:dyDescent="0.3">
      <c r="A490" s="1422"/>
      <c r="B490" s="726" t="s">
        <v>1157</v>
      </c>
      <c r="C490" s="20"/>
      <c r="D490" s="20"/>
      <c r="E490" s="20"/>
      <c r="F490" s="20"/>
      <c r="G490" s="20"/>
      <c r="H490" s="1299"/>
      <c r="I490" s="1213">
        <v>103</v>
      </c>
      <c r="J490" s="122" t="s">
        <v>445</v>
      </c>
      <c r="K490" s="109">
        <v>1.7030000000000001</v>
      </c>
      <c r="L490" s="20"/>
      <c r="M490" s="20"/>
    </row>
    <row r="491" spans="1:13" ht="16.5" hidden="1" thickBot="1" x14ac:dyDescent="0.3">
      <c r="A491" s="1422"/>
      <c r="B491" s="726" t="s">
        <v>1157</v>
      </c>
      <c r="C491" s="20"/>
      <c r="D491" s="20"/>
      <c r="E491" s="20"/>
      <c r="F491" s="20"/>
      <c r="G491" s="20"/>
      <c r="H491" s="1299"/>
      <c r="I491" s="43">
        <v>104</v>
      </c>
      <c r="J491" s="122" t="s">
        <v>445</v>
      </c>
      <c r="K491" s="109">
        <v>0.89100000000000001</v>
      </c>
      <c r="L491" s="20"/>
      <c r="M491" s="20"/>
    </row>
    <row r="492" spans="1:13" ht="16.5" hidden="1" thickBot="1" x14ac:dyDescent="0.3">
      <c r="A492" s="1422"/>
      <c r="B492" s="726" t="s">
        <v>1157</v>
      </c>
      <c r="C492" s="20"/>
      <c r="D492" s="20"/>
      <c r="E492" s="20"/>
      <c r="F492" s="20"/>
      <c r="G492" s="20"/>
      <c r="H492" s="1299"/>
      <c r="I492" s="1213">
        <v>105</v>
      </c>
      <c r="J492" s="122" t="s">
        <v>445</v>
      </c>
      <c r="K492" s="109">
        <v>2.258</v>
      </c>
      <c r="L492" s="20"/>
      <c r="M492" s="20"/>
    </row>
    <row r="493" spans="1:13" ht="16.5" hidden="1" thickBot="1" x14ac:dyDescent="0.3">
      <c r="A493" s="1422"/>
      <c r="B493" s="726" t="s">
        <v>1157</v>
      </c>
      <c r="C493" s="20"/>
      <c r="D493" s="20"/>
      <c r="E493" s="20"/>
      <c r="F493" s="20"/>
      <c r="G493" s="20"/>
      <c r="H493" s="1299"/>
      <c r="I493" s="43">
        <v>106</v>
      </c>
      <c r="J493" s="122" t="s">
        <v>444</v>
      </c>
      <c r="K493" s="109">
        <v>0.75900000000000001</v>
      </c>
      <c r="L493" s="20"/>
      <c r="M493" s="20"/>
    </row>
    <row r="494" spans="1:13" ht="16.5" hidden="1" thickBot="1" x14ac:dyDescent="0.3">
      <c r="A494" s="1422"/>
      <c r="B494" s="726" t="s">
        <v>1157</v>
      </c>
      <c r="C494" s="20"/>
      <c r="D494" s="20"/>
      <c r="E494" s="20"/>
      <c r="F494" s="20"/>
      <c r="G494" s="20"/>
      <c r="H494" s="1299"/>
      <c r="I494" s="1213">
        <v>107</v>
      </c>
      <c r="J494" s="122" t="s">
        <v>444</v>
      </c>
      <c r="K494" s="109">
        <v>1.194</v>
      </c>
      <c r="L494" s="20"/>
      <c r="M494" s="20"/>
    </row>
    <row r="495" spans="1:13" ht="16.5" hidden="1" thickBot="1" x14ac:dyDescent="0.3">
      <c r="A495" s="1422"/>
      <c r="B495" s="726" t="s">
        <v>1157</v>
      </c>
      <c r="C495" s="20"/>
      <c r="D495" s="20"/>
      <c r="E495" s="20"/>
      <c r="F495" s="20"/>
      <c r="G495" s="20"/>
      <c r="H495" s="1299"/>
      <c r="I495" s="43">
        <v>108</v>
      </c>
      <c r="J495" s="122" t="s">
        <v>444</v>
      </c>
      <c r="K495" s="109">
        <v>1.6240000000000001</v>
      </c>
      <c r="L495" s="20"/>
      <c r="M495" s="20"/>
    </row>
    <row r="496" spans="1:13" ht="16.5" hidden="1" thickBot="1" x14ac:dyDescent="0.3">
      <c r="A496" s="1422"/>
      <c r="B496" s="726" t="s">
        <v>1157</v>
      </c>
      <c r="C496" s="20"/>
      <c r="D496" s="20"/>
      <c r="E496" s="20"/>
      <c r="F496" s="20"/>
      <c r="G496" s="20"/>
      <c r="H496" s="1299"/>
      <c r="I496" s="1213">
        <v>109</v>
      </c>
      <c r="J496" s="122" t="s">
        <v>443</v>
      </c>
      <c r="K496" s="109">
        <v>0.35</v>
      </c>
      <c r="L496" s="20"/>
      <c r="M496" s="20"/>
    </row>
    <row r="497" spans="1:13" ht="16.5" hidden="1" thickBot="1" x14ac:dyDescent="0.3">
      <c r="A497" s="1422"/>
      <c r="B497" s="726" t="s">
        <v>1157</v>
      </c>
      <c r="C497" s="20"/>
      <c r="D497" s="20"/>
      <c r="E497" s="20"/>
      <c r="F497" s="20"/>
      <c r="G497" s="20"/>
      <c r="H497" s="1299"/>
      <c r="I497" s="43">
        <v>110</v>
      </c>
      <c r="J497" s="122" t="s">
        <v>442</v>
      </c>
      <c r="K497" s="109">
        <v>0.42599999999999999</v>
      </c>
      <c r="L497" s="20"/>
      <c r="M497" s="20"/>
    </row>
    <row r="498" spans="1:13" ht="16.5" hidden="1" thickBot="1" x14ac:dyDescent="0.3">
      <c r="A498" s="1422"/>
      <c r="B498" s="726" t="s">
        <v>1157</v>
      </c>
      <c r="C498" s="20"/>
      <c r="D498" s="20"/>
      <c r="E498" s="20"/>
      <c r="F498" s="20"/>
      <c r="G498" s="20"/>
      <c r="H498" s="1299"/>
      <c r="I498" s="1213">
        <v>111</v>
      </c>
      <c r="J498" s="122" t="s">
        <v>442</v>
      </c>
      <c r="K498" s="109">
        <v>4.1000000000000002E-2</v>
      </c>
      <c r="L498" s="20"/>
      <c r="M498" s="20"/>
    </row>
    <row r="499" spans="1:13" ht="16.5" hidden="1" thickBot="1" x14ac:dyDescent="0.3">
      <c r="A499" s="1422"/>
      <c r="B499" s="726" t="s">
        <v>1157</v>
      </c>
      <c r="C499" s="20"/>
      <c r="D499" s="20"/>
      <c r="E499" s="20"/>
      <c r="F499" s="20"/>
      <c r="G499" s="20"/>
      <c r="H499" s="1299"/>
      <c r="I499" s="43">
        <v>112</v>
      </c>
      <c r="J499" s="122" t="s">
        <v>442</v>
      </c>
      <c r="K499" s="109">
        <v>0.39900000000000002</v>
      </c>
      <c r="L499" s="20"/>
      <c r="M499" s="20"/>
    </row>
    <row r="500" spans="1:13" ht="16.5" hidden="1" thickBot="1" x14ac:dyDescent="0.3">
      <c r="A500" s="1422"/>
      <c r="B500" s="726" t="s">
        <v>1157</v>
      </c>
      <c r="C500" s="20"/>
      <c r="D500" s="20"/>
      <c r="E500" s="20"/>
      <c r="F500" s="20"/>
      <c r="G500" s="20"/>
      <c r="H500" s="1299"/>
      <c r="I500" s="1213">
        <v>113</v>
      </c>
      <c r="J500" s="122" t="s">
        <v>441</v>
      </c>
      <c r="K500" s="109">
        <v>0.19800000000000001</v>
      </c>
      <c r="L500" s="20"/>
      <c r="M500" s="20"/>
    </row>
    <row r="501" spans="1:13" ht="16.5" hidden="1" thickBot="1" x14ac:dyDescent="0.3">
      <c r="A501" s="1422"/>
      <c r="B501" s="726" t="s">
        <v>1157</v>
      </c>
      <c r="C501" s="20"/>
      <c r="D501" s="20"/>
      <c r="E501" s="20"/>
      <c r="F501" s="20"/>
      <c r="G501" s="20"/>
      <c r="H501" s="1299"/>
      <c r="I501" s="43">
        <v>114</v>
      </c>
      <c r="J501" s="122" t="s">
        <v>441</v>
      </c>
      <c r="K501" s="109">
        <v>0.23300000000000001</v>
      </c>
      <c r="L501" s="20"/>
      <c r="M501" s="20"/>
    </row>
    <row r="502" spans="1:13" ht="16.5" hidden="1" thickBot="1" x14ac:dyDescent="0.3">
      <c r="A502" s="1422"/>
      <c r="B502" s="726" t="s">
        <v>1157</v>
      </c>
      <c r="C502" s="20"/>
      <c r="D502" s="20"/>
      <c r="E502" s="20"/>
      <c r="F502" s="20"/>
      <c r="G502" s="20"/>
      <c r="H502" s="1299"/>
      <c r="I502" s="1213">
        <v>115</v>
      </c>
      <c r="J502" s="122" t="s">
        <v>440</v>
      </c>
      <c r="K502" s="109">
        <v>0.17599999999999999</v>
      </c>
      <c r="L502" s="20"/>
      <c r="M502" s="20"/>
    </row>
    <row r="503" spans="1:13" ht="16.5" hidden="1" thickBot="1" x14ac:dyDescent="0.3">
      <c r="A503" s="1422"/>
      <c r="B503" s="726" t="s">
        <v>1157</v>
      </c>
      <c r="C503" s="20"/>
      <c r="D503" s="20"/>
      <c r="E503" s="20"/>
      <c r="F503" s="20"/>
      <c r="G503" s="20"/>
      <c r="H503" s="1299"/>
      <c r="I503" s="43">
        <v>116</v>
      </c>
      <c r="J503" s="122" t="s">
        <v>439</v>
      </c>
      <c r="K503" s="109">
        <v>8.5999999999999993E-2</v>
      </c>
      <c r="L503" s="20"/>
      <c r="M503" s="20"/>
    </row>
    <row r="504" spans="1:13" ht="16.5" hidden="1" thickBot="1" x14ac:dyDescent="0.3">
      <c r="A504" s="1422"/>
      <c r="B504" s="726" t="s">
        <v>1157</v>
      </c>
      <c r="C504" s="20"/>
      <c r="D504" s="20"/>
      <c r="E504" s="20"/>
      <c r="F504" s="20"/>
      <c r="G504" s="20"/>
      <c r="H504" s="1299"/>
      <c r="I504" s="1213">
        <v>117</v>
      </c>
      <c r="J504" s="122" t="s">
        <v>438</v>
      </c>
      <c r="K504" s="109">
        <v>2.1000000000000001E-2</v>
      </c>
      <c r="L504" s="20"/>
      <c r="M504" s="20"/>
    </row>
    <row r="505" spans="1:13" ht="16.5" hidden="1" thickBot="1" x14ac:dyDescent="0.3">
      <c r="A505" s="1422"/>
      <c r="B505" s="726" t="s">
        <v>1157</v>
      </c>
      <c r="C505" s="20"/>
      <c r="D505" s="20"/>
      <c r="E505" s="20"/>
      <c r="F505" s="20"/>
      <c r="G505" s="20"/>
      <c r="H505" s="1299"/>
      <c r="I505" s="43">
        <v>118</v>
      </c>
      <c r="J505" s="691" t="s">
        <v>437</v>
      </c>
      <c r="K505" s="109">
        <v>0.28899999999999998</v>
      </c>
      <c r="L505" s="20"/>
      <c r="M505" s="20"/>
    </row>
    <row r="506" spans="1:13" ht="16.5" hidden="1" thickBot="1" x14ac:dyDescent="0.3">
      <c r="A506" s="1422"/>
      <c r="B506" s="726" t="s">
        <v>1157</v>
      </c>
      <c r="C506" s="20"/>
      <c r="D506" s="20"/>
      <c r="E506" s="20"/>
      <c r="F506" s="20"/>
      <c r="G506" s="20"/>
      <c r="H506" s="1299"/>
      <c r="I506" s="1213">
        <v>119</v>
      </c>
      <c r="J506" s="691" t="s">
        <v>437</v>
      </c>
      <c r="K506" s="109">
        <v>4.9000000000000002E-2</v>
      </c>
      <c r="L506" s="20"/>
      <c r="M506" s="20"/>
    </row>
    <row r="507" spans="1:13" ht="16.5" hidden="1" thickBot="1" x14ac:dyDescent="0.3">
      <c r="A507" s="1422"/>
      <c r="B507" s="726" t="s">
        <v>1157</v>
      </c>
      <c r="C507" s="20"/>
      <c r="D507" s="20"/>
      <c r="E507" s="20"/>
      <c r="F507" s="20"/>
      <c r="G507" s="20"/>
      <c r="H507" s="1299"/>
      <c r="I507" s="43">
        <v>120</v>
      </c>
      <c r="J507" s="691" t="s">
        <v>437</v>
      </c>
      <c r="K507" s="109">
        <v>0.83299999999999996</v>
      </c>
      <c r="L507" s="20"/>
      <c r="M507" s="20"/>
    </row>
    <row r="508" spans="1:13" ht="16.5" hidden="1" thickBot="1" x14ac:dyDescent="0.3">
      <c r="A508" s="1422"/>
      <c r="B508" s="726" t="s">
        <v>1157</v>
      </c>
      <c r="C508" s="20"/>
      <c r="D508" s="20"/>
      <c r="E508" s="20"/>
      <c r="F508" s="20"/>
      <c r="G508" s="20"/>
      <c r="H508" s="1299"/>
      <c r="I508" s="1213">
        <v>121</v>
      </c>
      <c r="J508" s="691" t="s">
        <v>437</v>
      </c>
      <c r="K508" s="109">
        <v>2.1999999999999999E-2</v>
      </c>
      <c r="L508" s="20"/>
      <c r="M508" s="20"/>
    </row>
    <row r="509" spans="1:13" ht="16.5" hidden="1" thickBot="1" x14ac:dyDescent="0.3">
      <c r="A509" s="1422"/>
      <c r="B509" s="726" t="s">
        <v>1157</v>
      </c>
      <c r="C509" s="20"/>
      <c r="D509" s="20"/>
      <c r="E509" s="20"/>
      <c r="F509" s="20"/>
      <c r="G509" s="20"/>
      <c r="H509" s="1299"/>
      <c r="I509" s="43">
        <v>122</v>
      </c>
      <c r="J509" s="691" t="s">
        <v>437</v>
      </c>
      <c r="K509" s="109">
        <v>0.32600000000000001</v>
      </c>
      <c r="L509" s="20"/>
      <c r="M509" s="20"/>
    </row>
    <row r="510" spans="1:13" ht="16.5" hidden="1" thickBot="1" x14ac:dyDescent="0.3">
      <c r="A510" s="1422"/>
      <c r="B510" s="726" t="s">
        <v>1157</v>
      </c>
      <c r="C510" s="20"/>
      <c r="D510" s="20"/>
      <c r="E510" s="20"/>
      <c r="F510" s="20"/>
      <c r="G510" s="20"/>
      <c r="H510" s="1299"/>
      <c r="I510" s="1213">
        <v>123</v>
      </c>
      <c r="J510" s="691" t="s">
        <v>865</v>
      </c>
      <c r="K510" s="109">
        <v>0.19900000000000001</v>
      </c>
      <c r="L510" s="20"/>
      <c r="M510" s="20"/>
    </row>
    <row r="511" spans="1:13" ht="16.5" hidden="1" thickBot="1" x14ac:dyDescent="0.3">
      <c r="A511" s="1422"/>
      <c r="B511" s="726" t="s">
        <v>1157</v>
      </c>
      <c r="C511" s="43">
        <v>19</v>
      </c>
      <c r="D511" s="691" t="s">
        <v>437</v>
      </c>
      <c r="E511" s="10">
        <v>1.5189999999999999</v>
      </c>
      <c r="F511" s="20"/>
      <c r="G511" s="20"/>
      <c r="H511" s="1299"/>
      <c r="I511" s="43">
        <v>124</v>
      </c>
      <c r="J511" s="691" t="s">
        <v>865</v>
      </c>
      <c r="K511" s="109">
        <v>2.3140000000000001</v>
      </c>
      <c r="L511" s="20"/>
      <c r="M511" s="20"/>
    </row>
    <row r="512" spans="1:13" ht="16.5" hidden="1" thickBot="1" x14ac:dyDescent="0.3">
      <c r="A512" s="1422"/>
      <c r="B512" s="726" t="s">
        <v>1157</v>
      </c>
      <c r="C512" s="20"/>
      <c r="D512" s="20"/>
      <c r="E512" s="20"/>
      <c r="F512" s="20"/>
      <c r="G512" s="20"/>
      <c r="H512" s="1299"/>
      <c r="I512" s="1213">
        <v>125</v>
      </c>
      <c r="J512" s="691" t="s">
        <v>865</v>
      </c>
      <c r="K512" s="109">
        <v>1.425</v>
      </c>
      <c r="L512" s="20"/>
      <c r="M512" s="20"/>
    </row>
    <row r="513" spans="1:13" ht="16.5" hidden="1" thickBot="1" x14ac:dyDescent="0.3">
      <c r="A513" s="1422"/>
      <c r="B513" s="726" t="s">
        <v>1157</v>
      </c>
      <c r="C513" s="20"/>
      <c r="D513" s="20"/>
      <c r="E513" s="20"/>
      <c r="F513" s="20"/>
      <c r="G513" s="20"/>
      <c r="H513" s="1299"/>
      <c r="I513" s="43">
        <v>126</v>
      </c>
      <c r="J513" s="691" t="s">
        <v>865</v>
      </c>
      <c r="K513" s="109">
        <v>0.11899999999999999</v>
      </c>
      <c r="L513" s="20"/>
      <c r="M513" s="20"/>
    </row>
    <row r="514" spans="1:13" ht="16.5" hidden="1" thickBot="1" x14ac:dyDescent="0.3">
      <c r="A514" s="1422"/>
      <c r="B514" s="726" t="s">
        <v>1157</v>
      </c>
      <c r="C514" s="20"/>
      <c r="D514" s="20"/>
      <c r="E514" s="20"/>
      <c r="F514" s="20"/>
      <c r="G514" s="20"/>
      <c r="H514" s="1299"/>
      <c r="I514" s="1213">
        <v>127</v>
      </c>
      <c r="J514" s="691" t="s">
        <v>865</v>
      </c>
      <c r="K514" s="109">
        <v>0.48899999999999999</v>
      </c>
      <c r="L514" s="20"/>
      <c r="M514" s="20"/>
    </row>
    <row r="515" spans="1:13" ht="16.5" hidden="1" thickBot="1" x14ac:dyDescent="0.3">
      <c r="A515" s="1422"/>
      <c r="B515" s="726" t="s">
        <v>1157</v>
      </c>
      <c r="C515" s="20"/>
      <c r="D515" s="20"/>
      <c r="E515" s="20"/>
      <c r="F515" s="20"/>
      <c r="G515" s="20"/>
      <c r="H515" s="1299"/>
      <c r="I515" s="43">
        <v>128</v>
      </c>
      <c r="J515" s="691" t="s">
        <v>865</v>
      </c>
      <c r="K515" s="109">
        <v>0.89</v>
      </c>
      <c r="L515" s="20"/>
      <c r="M515" s="20"/>
    </row>
    <row r="516" spans="1:13" ht="16.5" hidden="1" thickBot="1" x14ac:dyDescent="0.3">
      <c r="A516" s="1422"/>
      <c r="B516" s="726" t="s">
        <v>1157</v>
      </c>
      <c r="C516" s="43">
        <v>20</v>
      </c>
      <c r="D516" s="691" t="s">
        <v>436</v>
      </c>
      <c r="E516" s="10">
        <v>8.0400000000000009</v>
      </c>
      <c r="F516" s="20"/>
      <c r="G516" s="20"/>
      <c r="H516" s="1299"/>
      <c r="I516" s="1213">
        <v>129</v>
      </c>
      <c r="J516" s="691" t="s">
        <v>865</v>
      </c>
      <c r="K516" s="109">
        <v>0.435</v>
      </c>
      <c r="L516" s="20"/>
      <c r="M516" s="20"/>
    </row>
    <row r="517" spans="1:13" ht="16.5" hidden="1" thickBot="1" x14ac:dyDescent="0.3">
      <c r="A517" s="1422"/>
      <c r="B517" s="726" t="s">
        <v>1157</v>
      </c>
      <c r="C517" s="43"/>
      <c r="D517" s="691"/>
      <c r="E517" s="10"/>
      <c r="F517" s="20"/>
      <c r="G517" s="20"/>
      <c r="H517" s="1299"/>
      <c r="I517" s="43">
        <v>130</v>
      </c>
      <c r="J517" s="691" t="s">
        <v>865</v>
      </c>
      <c r="K517" s="109">
        <v>2.1579999999999999</v>
      </c>
      <c r="L517" s="20"/>
      <c r="M517" s="20"/>
    </row>
    <row r="518" spans="1:13" ht="16.5" hidden="1" thickBot="1" x14ac:dyDescent="0.3">
      <c r="A518" s="1422"/>
      <c r="B518" s="726" t="s">
        <v>1157</v>
      </c>
      <c r="C518" s="43"/>
      <c r="D518" s="691"/>
      <c r="E518" s="10"/>
      <c r="F518" s="20"/>
      <c r="G518" s="20"/>
      <c r="H518" s="1299"/>
      <c r="I518" s="1213">
        <v>131</v>
      </c>
      <c r="J518" s="691" t="s">
        <v>866</v>
      </c>
      <c r="K518" s="109">
        <v>1.2869999999999999</v>
      </c>
      <c r="L518" s="20"/>
      <c r="M518" s="20"/>
    </row>
    <row r="519" spans="1:13" ht="16.5" hidden="1" thickBot="1" x14ac:dyDescent="0.3">
      <c r="A519" s="1422"/>
      <c r="B519" s="726" t="s">
        <v>1157</v>
      </c>
      <c r="C519" s="43"/>
      <c r="D519" s="691"/>
      <c r="E519" s="10"/>
      <c r="F519" s="20"/>
      <c r="G519" s="20"/>
      <c r="H519" s="1299"/>
      <c r="I519" s="43">
        <v>132</v>
      </c>
      <c r="J519" s="691" t="s">
        <v>866</v>
      </c>
      <c r="K519" s="109">
        <v>0.91200000000000003</v>
      </c>
      <c r="L519" s="20"/>
      <c r="M519" s="20"/>
    </row>
    <row r="520" spans="1:13" ht="16.5" hidden="1" thickBot="1" x14ac:dyDescent="0.3">
      <c r="A520" s="1422"/>
      <c r="B520" s="726" t="s">
        <v>1157</v>
      </c>
      <c r="C520" s="43"/>
      <c r="D520" s="691"/>
      <c r="E520" s="10"/>
      <c r="F520" s="20"/>
      <c r="G520" s="20"/>
      <c r="H520" s="1299"/>
      <c r="I520" s="1213">
        <v>133</v>
      </c>
      <c r="J520" s="691" t="s">
        <v>866</v>
      </c>
      <c r="K520" s="109">
        <v>1.153</v>
      </c>
      <c r="L520" s="20"/>
      <c r="M520" s="20"/>
    </row>
    <row r="521" spans="1:13" ht="16.5" hidden="1" thickBot="1" x14ac:dyDescent="0.3">
      <c r="A521" s="1422"/>
      <c r="B521" s="726" t="s">
        <v>1157</v>
      </c>
      <c r="C521" s="43"/>
      <c r="D521" s="691"/>
      <c r="E521" s="10"/>
      <c r="F521" s="20"/>
      <c r="G521" s="20"/>
      <c r="H521" s="1299"/>
      <c r="I521" s="43">
        <v>134</v>
      </c>
      <c r="J521" s="691" t="s">
        <v>866</v>
      </c>
      <c r="K521" s="109">
        <v>0.78500000000000003</v>
      </c>
      <c r="L521" s="20"/>
      <c r="M521" s="20"/>
    </row>
    <row r="522" spans="1:13" ht="16.5" hidden="1" thickBot="1" x14ac:dyDescent="0.3">
      <c r="A522" s="1422"/>
      <c r="B522" s="726" t="s">
        <v>1157</v>
      </c>
      <c r="C522" s="43"/>
      <c r="D522" s="691"/>
      <c r="E522" s="10"/>
      <c r="F522" s="20"/>
      <c r="G522" s="20"/>
      <c r="H522" s="1299"/>
      <c r="I522" s="1213">
        <v>135</v>
      </c>
      <c r="J522" s="691" t="s">
        <v>866</v>
      </c>
      <c r="K522" s="109">
        <v>1.256</v>
      </c>
      <c r="L522" s="20"/>
      <c r="M522" s="20"/>
    </row>
    <row r="523" spans="1:13" ht="16.5" hidden="1" thickBot="1" x14ac:dyDescent="0.3">
      <c r="A523" s="1422"/>
      <c r="B523" s="726" t="s">
        <v>1157</v>
      </c>
      <c r="C523" s="43"/>
      <c r="D523" s="691"/>
      <c r="E523" s="10"/>
      <c r="F523" s="20"/>
      <c r="G523" s="20"/>
      <c r="H523" s="1299"/>
      <c r="I523" s="43">
        <v>136</v>
      </c>
      <c r="J523" s="691" t="s">
        <v>866</v>
      </c>
      <c r="K523" s="109">
        <v>0.69899999999999995</v>
      </c>
      <c r="L523" s="20"/>
      <c r="M523" s="20"/>
    </row>
    <row r="524" spans="1:13" ht="16.5" hidden="1" thickBot="1" x14ac:dyDescent="0.3">
      <c r="A524" s="1422"/>
      <c r="B524" s="726" t="s">
        <v>1157</v>
      </c>
      <c r="C524" s="43"/>
      <c r="D524" s="691"/>
      <c r="E524" s="10"/>
      <c r="F524" s="20"/>
      <c r="G524" s="20"/>
      <c r="H524" s="1299"/>
      <c r="I524" s="1213">
        <v>137</v>
      </c>
      <c r="J524" s="691" t="s">
        <v>867</v>
      </c>
      <c r="K524" s="109">
        <v>1.395</v>
      </c>
      <c r="L524" s="20"/>
      <c r="M524" s="20"/>
    </row>
    <row r="525" spans="1:13" ht="16.5" hidden="1" thickBot="1" x14ac:dyDescent="0.3">
      <c r="A525" s="1422"/>
      <c r="B525" s="726" t="s">
        <v>1157</v>
      </c>
      <c r="C525" s="43"/>
      <c r="D525" s="691"/>
      <c r="E525" s="10"/>
      <c r="F525" s="20"/>
      <c r="G525" s="20"/>
      <c r="H525" s="1299"/>
      <c r="I525" s="43">
        <v>138</v>
      </c>
      <c r="J525" s="691" t="s">
        <v>867</v>
      </c>
      <c r="K525" s="109">
        <v>0.95</v>
      </c>
      <c r="L525" s="20"/>
      <c r="M525" s="20"/>
    </row>
    <row r="526" spans="1:13" ht="16.5" hidden="1" thickBot="1" x14ac:dyDescent="0.3">
      <c r="A526" s="1422"/>
      <c r="B526" s="726" t="s">
        <v>1157</v>
      </c>
      <c r="C526" s="43"/>
      <c r="D526" s="691"/>
      <c r="E526" s="10"/>
      <c r="F526" s="20"/>
      <c r="G526" s="20"/>
      <c r="H526" s="1299"/>
      <c r="I526" s="1213">
        <v>139</v>
      </c>
      <c r="J526" s="691" t="s">
        <v>867</v>
      </c>
      <c r="K526" s="109">
        <v>1.1890000000000001</v>
      </c>
      <c r="L526" s="20"/>
      <c r="M526" s="20"/>
    </row>
    <row r="527" spans="1:13" ht="16.5" hidden="1" thickBot="1" x14ac:dyDescent="0.3">
      <c r="A527" s="1422"/>
      <c r="B527" s="726" t="s">
        <v>1157</v>
      </c>
      <c r="C527" s="43"/>
      <c r="D527" s="691"/>
      <c r="E527" s="10"/>
      <c r="F527" s="20"/>
      <c r="G527" s="20"/>
      <c r="H527" s="1299"/>
      <c r="I527" s="43">
        <v>140</v>
      </c>
      <c r="J527" s="122" t="s">
        <v>435</v>
      </c>
      <c r="K527" s="109">
        <v>0.94099999999999995</v>
      </c>
      <c r="L527" s="20"/>
      <c r="M527" s="20"/>
    </row>
    <row r="528" spans="1:13" ht="16.5" hidden="1" thickBot="1" x14ac:dyDescent="0.3">
      <c r="A528" s="1422"/>
      <c r="B528" s="726" t="s">
        <v>1157</v>
      </c>
      <c r="C528" s="43"/>
      <c r="D528" s="691"/>
      <c r="E528" s="10"/>
      <c r="F528" s="20"/>
      <c r="G528" s="20"/>
      <c r="H528" s="1299"/>
      <c r="I528" s="1213">
        <v>141</v>
      </c>
      <c r="J528" s="122" t="s">
        <v>868</v>
      </c>
      <c r="K528" s="109">
        <v>1.7649999999999999</v>
      </c>
      <c r="L528" s="20"/>
      <c r="M528" s="20"/>
    </row>
    <row r="529" spans="1:14" ht="16.5" hidden="1" thickBot="1" x14ac:dyDescent="0.3">
      <c r="A529" s="1422"/>
      <c r="B529" s="726" t="s">
        <v>1157</v>
      </c>
      <c r="C529" s="43"/>
      <c r="D529" s="691"/>
      <c r="E529" s="10"/>
      <c r="F529" s="20"/>
      <c r="G529" s="20"/>
      <c r="H529" s="1299"/>
      <c r="I529" s="43">
        <v>142</v>
      </c>
      <c r="J529" s="122" t="s">
        <v>868</v>
      </c>
      <c r="K529" s="109">
        <v>1.2210000000000001</v>
      </c>
      <c r="L529" s="20"/>
      <c r="M529" s="20"/>
    </row>
    <row r="530" spans="1:14" ht="16.5" hidden="1" thickBot="1" x14ac:dyDescent="0.3">
      <c r="A530" s="1422"/>
      <c r="B530" s="726" t="s">
        <v>1157</v>
      </c>
      <c r="C530" s="43"/>
      <c r="D530" s="691"/>
      <c r="E530" s="10"/>
      <c r="F530" s="20"/>
      <c r="G530" s="20"/>
      <c r="H530" s="1299"/>
      <c r="I530" s="1213">
        <v>143</v>
      </c>
      <c r="J530" s="122" t="s">
        <v>868</v>
      </c>
      <c r="K530" s="109">
        <v>0.58899999999999997</v>
      </c>
      <c r="L530" s="20"/>
      <c r="M530" s="20"/>
    </row>
    <row r="531" spans="1:14" ht="16.5" hidden="1" thickBot="1" x14ac:dyDescent="0.3">
      <c r="A531" s="1422"/>
      <c r="B531" s="726" t="s">
        <v>1157</v>
      </c>
      <c r="C531" s="43"/>
      <c r="D531" s="691"/>
      <c r="E531" s="10"/>
      <c r="F531" s="20"/>
      <c r="G531" s="20"/>
      <c r="H531" s="1299"/>
      <c r="I531" s="43">
        <v>144</v>
      </c>
      <c r="J531" s="122" t="s">
        <v>868</v>
      </c>
      <c r="K531" s="109">
        <v>0.66200000000000003</v>
      </c>
      <c r="L531" s="20"/>
      <c r="M531" s="20"/>
    </row>
    <row r="532" spans="1:14" ht="16.5" hidden="1" thickBot="1" x14ac:dyDescent="0.3">
      <c r="A532" s="1422"/>
      <c r="B532" s="726" t="s">
        <v>1157</v>
      </c>
      <c r="C532" s="43"/>
      <c r="D532" s="691"/>
      <c r="E532" s="10"/>
      <c r="F532" s="20"/>
      <c r="G532" s="20"/>
      <c r="H532" s="1299"/>
      <c r="I532" s="1213">
        <v>145</v>
      </c>
      <c r="J532" s="122" t="s">
        <v>434</v>
      </c>
      <c r="K532" s="109">
        <v>0.45800000000000002</v>
      </c>
      <c r="L532" s="20"/>
      <c r="M532" s="20"/>
    </row>
    <row r="533" spans="1:14" ht="16.5" hidden="1" thickBot="1" x14ac:dyDescent="0.3">
      <c r="A533" s="1422"/>
      <c r="B533" s="726" t="s">
        <v>1157</v>
      </c>
      <c r="C533" s="43"/>
      <c r="D533" s="691"/>
      <c r="E533" s="10"/>
      <c r="F533" s="20"/>
      <c r="G533" s="20"/>
      <c r="H533" s="1299"/>
      <c r="I533" s="43">
        <v>146</v>
      </c>
      <c r="J533" s="122" t="s">
        <v>434</v>
      </c>
      <c r="K533" s="109">
        <v>0.28000000000000003</v>
      </c>
      <c r="L533" s="20"/>
      <c r="M533" s="20"/>
    </row>
    <row r="534" spans="1:14" ht="16.5" hidden="1" thickBot="1" x14ac:dyDescent="0.3">
      <c r="A534" s="1422"/>
      <c r="B534" s="726" t="s">
        <v>1157</v>
      </c>
      <c r="C534" s="43"/>
      <c r="D534" s="691"/>
      <c r="E534" s="10"/>
      <c r="F534" s="20"/>
      <c r="G534" s="20"/>
      <c r="H534" s="1299"/>
      <c r="I534" s="1213">
        <v>147</v>
      </c>
      <c r="J534" s="122" t="s">
        <v>433</v>
      </c>
      <c r="K534" s="109">
        <v>1.3660000000000001</v>
      </c>
      <c r="L534" s="20"/>
      <c r="M534" s="20"/>
    </row>
    <row r="535" spans="1:14" ht="16.5" hidden="1" thickBot="1" x14ac:dyDescent="0.3">
      <c r="A535" s="1422"/>
      <c r="B535" s="726" t="s">
        <v>1157</v>
      </c>
      <c r="C535" s="43"/>
      <c r="D535" s="691"/>
      <c r="E535" s="10"/>
      <c r="F535" s="20"/>
      <c r="G535" s="20"/>
      <c r="H535" s="1299"/>
      <c r="I535" s="43">
        <v>148</v>
      </c>
      <c r="J535" s="122" t="s">
        <v>432</v>
      </c>
      <c r="K535" s="109">
        <v>1.097</v>
      </c>
      <c r="L535" s="20"/>
      <c r="M535" s="20"/>
    </row>
    <row r="536" spans="1:14" ht="16.5" hidden="1" thickBot="1" x14ac:dyDescent="0.3">
      <c r="A536" s="1422"/>
      <c r="B536" s="726" t="s">
        <v>1157</v>
      </c>
      <c r="C536" s="43"/>
      <c r="D536" s="691"/>
      <c r="E536" s="10"/>
      <c r="F536" s="20"/>
      <c r="G536" s="20"/>
      <c r="H536" s="1299"/>
      <c r="I536" s="1213">
        <v>149</v>
      </c>
      <c r="J536" s="122" t="s">
        <v>432</v>
      </c>
      <c r="K536" s="109">
        <v>2.5840000000000001</v>
      </c>
      <c r="L536" s="20"/>
      <c r="M536" s="20"/>
    </row>
    <row r="537" spans="1:14" ht="16.5" hidden="1" thickBot="1" x14ac:dyDescent="0.3">
      <c r="A537" s="1422"/>
      <c r="B537" s="726" t="s">
        <v>1157</v>
      </c>
      <c r="C537" s="43"/>
      <c r="D537" s="691"/>
      <c r="E537" s="10"/>
      <c r="F537" s="20"/>
      <c r="G537" s="20"/>
      <c r="H537" s="1299"/>
      <c r="I537" s="43">
        <v>150</v>
      </c>
      <c r="J537" s="122" t="s">
        <v>432</v>
      </c>
      <c r="K537" s="109">
        <v>2.3039999999999998</v>
      </c>
      <c r="L537" s="20"/>
      <c r="M537" s="20"/>
    </row>
    <row r="538" spans="1:14" ht="16.5" hidden="1" thickBot="1" x14ac:dyDescent="0.3">
      <c r="A538" s="1422"/>
      <c r="B538" s="726" t="s">
        <v>1157</v>
      </c>
      <c r="C538" s="43"/>
      <c r="D538" s="691"/>
      <c r="E538" s="10"/>
      <c r="F538" s="20"/>
      <c r="G538" s="20"/>
      <c r="H538" s="1299"/>
      <c r="I538" s="1213">
        <v>151</v>
      </c>
      <c r="J538" s="122" t="s">
        <v>431</v>
      </c>
      <c r="K538" s="109">
        <v>2.0449999999999999</v>
      </c>
      <c r="L538" s="20"/>
      <c r="M538" s="20"/>
    </row>
    <row r="539" spans="1:14" ht="16.5" hidden="1" thickBot="1" x14ac:dyDescent="0.3">
      <c r="A539" s="1422"/>
      <c r="B539" s="726" t="s">
        <v>1157</v>
      </c>
      <c r="C539" s="20"/>
      <c r="D539" s="20"/>
      <c r="E539" s="20"/>
      <c r="F539" s="20"/>
      <c r="G539" s="20"/>
      <c r="H539" s="1299"/>
      <c r="I539" s="43">
        <v>152</v>
      </c>
      <c r="J539" s="122" t="s">
        <v>431</v>
      </c>
      <c r="K539" s="109">
        <v>0.26900000000000002</v>
      </c>
      <c r="L539" s="20"/>
      <c r="M539" s="20"/>
    </row>
    <row r="540" spans="1:14" ht="16.5" hidden="1" thickBot="1" x14ac:dyDescent="0.3">
      <c r="A540" s="1423"/>
      <c r="B540" s="726" t="s">
        <v>1157</v>
      </c>
      <c r="C540" s="20"/>
      <c r="D540" s="20"/>
      <c r="E540" s="20"/>
      <c r="F540" s="20"/>
      <c r="G540" s="20"/>
      <c r="H540" s="1300"/>
      <c r="I540" s="1213">
        <v>153</v>
      </c>
      <c r="J540" s="123" t="s">
        <v>431</v>
      </c>
      <c r="K540" s="91">
        <v>0.26</v>
      </c>
      <c r="L540" s="20"/>
      <c r="M540" s="20"/>
    </row>
    <row r="541" spans="1:14" ht="16.5" hidden="1" thickBot="1" x14ac:dyDescent="0.3">
      <c r="A541" s="1218"/>
      <c r="B541" s="1181" t="s">
        <v>1158</v>
      </c>
      <c r="C541" s="75"/>
      <c r="D541" s="7"/>
      <c r="E541" s="7"/>
      <c r="F541" s="7"/>
      <c r="G541" s="68"/>
      <c r="H541" s="64"/>
      <c r="I541" s="75"/>
      <c r="J541" s="7"/>
      <c r="K541" s="1219">
        <f>SUM(K388:K540)</f>
        <v>145.40400000000002</v>
      </c>
      <c r="L541" s="1219">
        <f t="shared" ref="L541:M541" si="27">SUM(L388:L540)</f>
        <v>0</v>
      </c>
      <c r="M541" s="1219">
        <f t="shared" si="27"/>
        <v>0</v>
      </c>
      <c r="N541" s="1260">
        <f>SUM(K541:M541)</f>
        <v>145.40400000000002</v>
      </c>
    </row>
    <row r="542" spans="1:14" ht="16.5" hidden="1" customHeight="1" thickBot="1" x14ac:dyDescent="0.3">
      <c r="A542" s="1421">
        <v>20</v>
      </c>
      <c r="B542" s="1263" t="s">
        <v>430</v>
      </c>
      <c r="C542" s="48">
        <v>1</v>
      </c>
      <c r="D542" s="748" t="s">
        <v>428</v>
      </c>
      <c r="E542" s="749">
        <v>5.4690000000000003</v>
      </c>
      <c r="F542" s="42"/>
      <c r="G542" s="42"/>
      <c r="H542" s="1304" t="s">
        <v>937</v>
      </c>
      <c r="I542" s="48">
        <v>1</v>
      </c>
      <c r="J542" s="748" t="s">
        <v>938</v>
      </c>
      <c r="K542" s="749">
        <v>5.47</v>
      </c>
      <c r="L542" s="22"/>
      <c r="M542" s="22"/>
    </row>
    <row r="543" spans="1:14" ht="16.5" hidden="1" thickBot="1" x14ac:dyDescent="0.3">
      <c r="A543" s="1422"/>
      <c r="B543" s="1263" t="s">
        <v>430</v>
      </c>
      <c r="C543" s="43">
        <f>1+C542</f>
        <v>2</v>
      </c>
      <c r="D543" s="750" t="s">
        <v>120</v>
      </c>
      <c r="E543" s="1135">
        <v>1.3460000000000001</v>
      </c>
      <c r="F543" s="27"/>
      <c r="G543" s="20"/>
      <c r="H543" s="1305"/>
      <c r="I543" s="43">
        <v>2</v>
      </c>
      <c r="J543" s="750" t="s">
        <v>939</v>
      </c>
      <c r="K543" s="1135">
        <v>1.35</v>
      </c>
      <c r="L543" s="20"/>
      <c r="M543" s="20"/>
    </row>
    <row r="544" spans="1:14" ht="16.5" hidden="1" thickBot="1" x14ac:dyDescent="0.3">
      <c r="A544" s="1422"/>
      <c r="B544" s="1263" t="s">
        <v>430</v>
      </c>
      <c r="C544" s="43">
        <f>1+C543</f>
        <v>3</v>
      </c>
      <c r="D544" s="750" t="s">
        <v>427</v>
      </c>
      <c r="E544" s="1135">
        <f>3.157+5.746</f>
        <v>8.9030000000000005</v>
      </c>
      <c r="F544" s="27"/>
      <c r="G544" s="20"/>
      <c r="H544" s="1305"/>
      <c r="I544" s="43">
        <v>3</v>
      </c>
      <c r="J544" s="750" t="s">
        <v>940</v>
      </c>
      <c r="K544" s="1135">
        <v>1.1299999999999999</v>
      </c>
      <c r="L544" s="20"/>
      <c r="M544" s="20"/>
    </row>
    <row r="545" spans="1:13" ht="16.5" hidden="1" thickBot="1" x14ac:dyDescent="0.3">
      <c r="A545" s="1422"/>
      <c r="B545" s="1263" t="s">
        <v>430</v>
      </c>
      <c r="C545" s="43">
        <f>1+C544</f>
        <v>4</v>
      </c>
      <c r="D545" s="750" t="s">
        <v>426</v>
      </c>
      <c r="E545" s="12">
        <v>0.91600000000000004</v>
      </c>
      <c r="F545" s="27"/>
      <c r="G545" s="27"/>
      <c r="H545" s="1305"/>
      <c r="I545" s="43">
        <v>4</v>
      </c>
      <c r="J545" s="750" t="s">
        <v>941</v>
      </c>
      <c r="K545" s="1135">
        <v>0.92</v>
      </c>
      <c r="L545" s="20"/>
      <c r="M545" s="20"/>
    </row>
    <row r="546" spans="1:13" ht="16.5" hidden="1" thickBot="1" x14ac:dyDescent="0.3">
      <c r="A546" s="1422"/>
      <c r="B546" s="1263" t="s">
        <v>430</v>
      </c>
      <c r="C546" s="43">
        <f>1+C545</f>
        <v>5</v>
      </c>
      <c r="D546" s="750" t="s">
        <v>425</v>
      </c>
      <c r="E546" s="20"/>
      <c r="F546" s="27"/>
      <c r="G546" s="1135">
        <v>19.18</v>
      </c>
      <c r="H546" s="1305"/>
      <c r="I546" s="43">
        <v>5</v>
      </c>
      <c r="J546" s="750" t="s">
        <v>956</v>
      </c>
      <c r="K546" s="95">
        <v>4.9000000000000004</v>
      </c>
      <c r="L546" s="20"/>
      <c r="M546" s="1135"/>
    </row>
    <row r="547" spans="1:13" ht="16.5" hidden="1" thickBot="1" x14ac:dyDescent="0.3">
      <c r="A547" s="1422"/>
      <c r="B547" s="1263" t="s">
        <v>430</v>
      </c>
      <c r="C547" s="43">
        <f>1+C546</f>
        <v>6</v>
      </c>
      <c r="D547" s="750" t="s">
        <v>424</v>
      </c>
      <c r="E547" s="20"/>
      <c r="F547" s="1135">
        <v>13.45</v>
      </c>
      <c r="G547" s="20"/>
      <c r="H547" s="1305"/>
      <c r="I547" s="43">
        <v>6</v>
      </c>
      <c r="J547" s="750" t="s">
        <v>957</v>
      </c>
      <c r="K547" s="1135">
        <v>0</v>
      </c>
      <c r="L547" s="20"/>
      <c r="M547" s="20"/>
    </row>
    <row r="548" spans="1:13" ht="16.5" hidden="1" thickBot="1" x14ac:dyDescent="0.3">
      <c r="A548" s="1422"/>
      <c r="B548" s="1263" t="s">
        <v>430</v>
      </c>
      <c r="C548" s="43"/>
      <c r="D548" s="33"/>
      <c r="E548" s="27"/>
      <c r="F548" s="20"/>
      <c r="G548" s="1135"/>
      <c r="H548" s="1305"/>
      <c r="I548" s="43">
        <v>7</v>
      </c>
      <c r="J548" s="33" t="s">
        <v>958</v>
      </c>
      <c r="L548" s="1135">
        <v>11.84</v>
      </c>
      <c r="M548" s="20"/>
    </row>
    <row r="549" spans="1:13" ht="16.5" hidden="1" thickBot="1" x14ac:dyDescent="0.3">
      <c r="A549" s="1422"/>
      <c r="B549" s="1263" t="s">
        <v>430</v>
      </c>
      <c r="C549" s="20"/>
      <c r="D549" s="20"/>
      <c r="E549" s="20"/>
      <c r="F549" s="20"/>
      <c r="G549" s="20"/>
      <c r="H549" s="1305"/>
      <c r="I549" s="43">
        <v>8</v>
      </c>
      <c r="J549" s="33" t="s">
        <v>942</v>
      </c>
      <c r="K549" s="1135">
        <v>8.2100000000000009</v>
      </c>
      <c r="L549" s="33"/>
      <c r="M549" s="20"/>
    </row>
    <row r="550" spans="1:13" ht="16.5" hidden="1" thickBot="1" x14ac:dyDescent="0.3">
      <c r="A550" s="1422"/>
      <c r="B550" s="1263" t="s">
        <v>430</v>
      </c>
      <c r="C550" s="43"/>
      <c r="D550" s="33"/>
      <c r="E550" s="27"/>
      <c r="F550" s="20"/>
      <c r="G550" s="20"/>
      <c r="H550" s="1305"/>
      <c r="I550" s="43">
        <v>9</v>
      </c>
      <c r="J550" s="33" t="s">
        <v>943</v>
      </c>
      <c r="K550" s="1135">
        <v>4.6100000000000003</v>
      </c>
      <c r="L550" s="33"/>
      <c r="M550" s="20"/>
    </row>
    <row r="551" spans="1:13" ht="16.5" hidden="1" thickBot="1" x14ac:dyDescent="0.3">
      <c r="A551" s="1422"/>
      <c r="B551" s="1263" t="s">
        <v>430</v>
      </c>
      <c r="C551" s="43"/>
      <c r="D551" s="33"/>
      <c r="E551" s="74"/>
      <c r="F551" s="20"/>
      <c r="G551" s="20"/>
      <c r="H551" s="1305"/>
      <c r="I551" s="43">
        <v>10</v>
      </c>
      <c r="J551" s="33" t="s">
        <v>944</v>
      </c>
      <c r="K551" s="1135">
        <v>5.46</v>
      </c>
      <c r="L551" s="33"/>
      <c r="M551" s="20"/>
    </row>
    <row r="552" spans="1:13" ht="16.5" hidden="1" thickBot="1" x14ac:dyDescent="0.3">
      <c r="A552" s="1422"/>
      <c r="B552" s="1263" t="s">
        <v>430</v>
      </c>
      <c r="C552" s="20"/>
      <c r="D552" s="20"/>
      <c r="E552" s="20"/>
      <c r="F552" s="20"/>
      <c r="G552" s="20"/>
      <c r="H552" s="1305"/>
      <c r="I552" s="43">
        <v>11</v>
      </c>
      <c r="J552" s="33" t="s">
        <v>945</v>
      </c>
      <c r="K552" s="755"/>
      <c r="L552" s="109">
        <v>11.13</v>
      </c>
      <c r="M552" s="20"/>
    </row>
    <row r="553" spans="1:13" ht="16.5" hidden="1" thickBot="1" x14ac:dyDescent="0.3">
      <c r="A553" s="1422"/>
      <c r="B553" s="1263" t="s">
        <v>430</v>
      </c>
      <c r="C553" s="20"/>
      <c r="D553" s="20"/>
      <c r="E553" s="20"/>
      <c r="F553" s="20"/>
      <c r="G553" s="20"/>
      <c r="H553" s="1305"/>
      <c r="I553" s="43">
        <v>12</v>
      </c>
      <c r="J553" s="33" t="s">
        <v>946</v>
      </c>
      <c r="K553" s="1135">
        <v>0.72</v>
      </c>
      <c r="L553" s="109"/>
      <c r="M553" s="20"/>
    </row>
    <row r="554" spans="1:13" ht="16.5" hidden="1" thickBot="1" x14ac:dyDescent="0.3">
      <c r="A554" s="1422"/>
      <c r="B554" s="1263" t="s">
        <v>430</v>
      </c>
      <c r="C554" s="20"/>
      <c r="D554" s="20"/>
      <c r="E554" s="20"/>
      <c r="F554" s="20"/>
      <c r="G554" s="20"/>
      <c r="H554" s="1305"/>
      <c r="I554" s="43">
        <v>13</v>
      </c>
      <c r="J554" s="33" t="s">
        <v>947</v>
      </c>
      <c r="K554" s="1135">
        <v>4.32</v>
      </c>
      <c r="L554" s="33"/>
      <c r="M554" s="20"/>
    </row>
    <row r="555" spans="1:13" ht="16.5" hidden="1" thickBot="1" x14ac:dyDescent="0.3">
      <c r="A555" s="1422"/>
      <c r="B555" s="1263" t="s">
        <v>430</v>
      </c>
      <c r="C555" s="17"/>
      <c r="D555" s="17"/>
      <c r="E555" s="17"/>
      <c r="F555" s="17"/>
      <c r="G555" s="17"/>
      <c r="H555" s="1305"/>
      <c r="I555" s="26">
        <v>14</v>
      </c>
      <c r="J555" s="24" t="s">
        <v>948</v>
      </c>
      <c r="K555" s="91"/>
      <c r="L555" s="24"/>
      <c r="M555" s="17">
        <v>18.71</v>
      </c>
    </row>
    <row r="556" spans="1:13" ht="16.5" hidden="1" thickBot="1" x14ac:dyDescent="0.3">
      <c r="A556" s="1422"/>
      <c r="B556" s="1263" t="s">
        <v>430</v>
      </c>
      <c r="C556" s="17"/>
      <c r="D556" s="17"/>
      <c r="E556" s="17"/>
      <c r="F556" s="17"/>
      <c r="G556" s="17"/>
      <c r="H556" s="1305"/>
      <c r="I556" s="26">
        <v>15</v>
      </c>
      <c r="J556" s="24" t="s">
        <v>949</v>
      </c>
      <c r="K556" s="91">
        <v>5.18</v>
      </c>
      <c r="L556" s="24"/>
      <c r="M556" s="17"/>
    </row>
    <row r="557" spans="1:13" ht="16.5" hidden="1" thickBot="1" x14ac:dyDescent="0.3">
      <c r="A557" s="1422"/>
      <c r="B557" s="1263" t="s">
        <v>430</v>
      </c>
      <c r="C557" s="17"/>
      <c r="D557" s="17"/>
      <c r="E557" s="17"/>
      <c r="F557" s="17"/>
      <c r="G557" s="17"/>
      <c r="H557" s="1305"/>
      <c r="I557" s="26">
        <v>16</v>
      </c>
      <c r="J557" s="24" t="s">
        <v>950</v>
      </c>
      <c r="K557" s="91">
        <v>3.42</v>
      </c>
      <c r="L557" s="24"/>
      <c r="M557" s="17"/>
    </row>
    <row r="558" spans="1:13" ht="16.5" hidden="1" thickBot="1" x14ac:dyDescent="0.3">
      <c r="A558" s="1422"/>
      <c r="B558" s="1263" t="s">
        <v>430</v>
      </c>
      <c r="C558" s="17"/>
      <c r="D558" s="17"/>
      <c r="E558" s="17"/>
      <c r="F558" s="17"/>
      <c r="G558" s="17"/>
      <c r="H558" s="1305"/>
      <c r="I558" s="26">
        <v>17</v>
      </c>
      <c r="J558" s="24" t="s">
        <v>951</v>
      </c>
      <c r="K558" s="91">
        <v>3.35</v>
      </c>
      <c r="L558" s="24"/>
      <c r="M558" s="17"/>
    </row>
    <row r="559" spans="1:13" ht="16.5" hidden="1" thickBot="1" x14ac:dyDescent="0.3">
      <c r="A559" s="1422"/>
      <c r="B559" s="1263" t="s">
        <v>430</v>
      </c>
      <c r="C559" s="17"/>
      <c r="D559" s="17"/>
      <c r="E559" s="17"/>
      <c r="F559" s="17"/>
      <c r="G559" s="17"/>
      <c r="H559" s="1305"/>
      <c r="I559" s="26">
        <v>18</v>
      </c>
      <c r="J559" s="24" t="s">
        <v>952</v>
      </c>
      <c r="K559" s="91">
        <v>4.5599999999999996</v>
      </c>
      <c r="L559" s="24"/>
      <c r="M559" s="17"/>
    </row>
    <row r="560" spans="1:13" ht="16.5" hidden="1" thickBot="1" x14ac:dyDescent="0.3">
      <c r="A560" s="1422"/>
      <c r="B560" s="1263" t="s">
        <v>430</v>
      </c>
      <c r="C560" s="17"/>
      <c r="D560" s="17"/>
      <c r="E560" s="17"/>
      <c r="F560" s="17"/>
      <c r="G560" s="17"/>
      <c r="H560" s="1305"/>
      <c r="I560" s="26">
        <v>19</v>
      </c>
      <c r="J560" s="24" t="s">
        <v>953</v>
      </c>
      <c r="K560" s="91">
        <v>3.28</v>
      </c>
      <c r="L560" s="24"/>
      <c r="M560" s="17"/>
    </row>
    <row r="561" spans="1:14" ht="16.5" hidden="1" thickBot="1" x14ac:dyDescent="0.3">
      <c r="A561" s="1422"/>
      <c r="B561" s="1263" t="s">
        <v>430</v>
      </c>
      <c r="C561" s="17"/>
      <c r="D561" s="17"/>
      <c r="E561" s="17"/>
      <c r="F561" s="17"/>
      <c r="G561" s="17"/>
      <c r="H561" s="1305"/>
      <c r="I561" s="26">
        <v>20</v>
      </c>
      <c r="J561" s="24" t="s">
        <v>954</v>
      </c>
      <c r="K561" s="91">
        <v>0.98</v>
      </c>
      <c r="L561" s="24"/>
      <c r="M561" s="17"/>
    </row>
    <row r="562" spans="1:14" ht="16.5" hidden="1" thickBot="1" x14ac:dyDescent="0.3">
      <c r="A562" s="1422"/>
      <c r="B562" s="1263" t="s">
        <v>430</v>
      </c>
      <c r="C562" s="17"/>
      <c r="D562" s="17"/>
      <c r="E562" s="17"/>
      <c r="F562" s="17"/>
      <c r="G562" s="17"/>
      <c r="H562" s="1305"/>
      <c r="I562" s="26">
        <v>21</v>
      </c>
      <c r="J562" s="24" t="s">
        <v>955</v>
      </c>
      <c r="K562" s="91">
        <v>3.22</v>
      </c>
      <c r="L562" s="24"/>
      <c r="M562" s="17"/>
    </row>
    <row r="563" spans="1:14" ht="16.5" hidden="1" thickBot="1" x14ac:dyDescent="0.3">
      <c r="A563" s="1218"/>
      <c r="B563" s="1181" t="s">
        <v>430</v>
      </c>
      <c r="C563" s="75"/>
      <c r="D563" s="1219"/>
      <c r="E563" s="7"/>
      <c r="F563" s="7"/>
      <c r="G563" s="68"/>
      <c r="H563" s="64"/>
      <c r="I563" s="75"/>
      <c r="J563" s="7"/>
      <c r="K563" s="67">
        <f>SUM(K542:K562)</f>
        <v>61.080000000000005</v>
      </c>
      <c r="L563" s="67">
        <f t="shared" ref="L563:M563" si="28">SUM(L542:L562)</f>
        <v>22.97</v>
      </c>
      <c r="M563" s="67">
        <f t="shared" si="28"/>
        <v>18.71</v>
      </c>
      <c r="N563" s="1260">
        <f>SUM(K563:M563)</f>
        <v>102.76000000000002</v>
      </c>
    </row>
    <row r="564" spans="1:14" ht="16.5" hidden="1" customHeight="1" thickBot="1" x14ac:dyDescent="0.3">
      <c r="A564" s="1421">
        <v>21</v>
      </c>
      <c r="B564" s="1267" t="s">
        <v>423</v>
      </c>
      <c r="C564" s="1220">
        <v>1</v>
      </c>
      <c r="D564" s="22" t="s">
        <v>421</v>
      </c>
      <c r="E564" s="22"/>
      <c r="F564" s="1221"/>
      <c r="G564" s="1221">
        <v>18.25</v>
      </c>
      <c r="H564" s="1304" t="s">
        <v>422</v>
      </c>
      <c r="I564" s="1220">
        <v>1</v>
      </c>
      <c r="J564" s="22" t="s">
        <v>421</v>
      </c>
      <c r="K564" s="1221">
        <v>6.72</v>
      </c>
      <c r="L564" s="22"/>
      <c r="M564" s="22"/>
    </row>
    <row r="565" spans="1:14" ht="16.5" hidden="1" thickBot="1" x14ac:dyDescent="0.3">
      <c r="A565" s="1422"/>
      <c r="B565" s="1267" t="s">
        <v>423</v>
      </c>
      <c r="C565" s="1222">
        <v>2</v>
      </c>
      <c r="D565" s="20" t="s">
        <v>420</v>
      </c>
      <c r="E565" s="20"/>
      <c r="F565" s="690"/>
      <c r="G565" s="690">
        <v>15.9</v>
      </c>
      <c r="H565" s="1305"/>
      <c r="I565" s="1222">
        <v>2</v>
      </c>
      <c r="J565" s="20" t="s">
        <v>419</v>
      </c>
      <c r="K565" s="690">
        <v>8.2899999999999991</v>
      </c>
      <c r="L565" s="20"/>
      <c r="M565" s="20"/>
    </row>
    <row r="566" spans="1:14" ht="16.5" hidden="1" thickBot="1" x14ac:dyDescent="0.3">
      <c r="A566" s="1422"/>
      <c r="B566" s="1267" t="s">
        <v>423</v>
      </c>
      <c r="C566" s="1222">
        <v>3</v>
      </c>
      <c r="D566" s="20" t="s">
        <v>418</v>
      </c>
      <c r="E566" s="690">
        <v>4</v>
      </c>
      <c r="F566" s="690"/>
      <c r="G566" s="690"/>
      <c r="H566" s="1305"/>
      <c r="I566" s="1223">
        <v>3</v>
      </c>
      <c r="J566" s="20" t="s">
        <v>417</v>
      </c>
      <c r="K566" s="34">
        <v>9</v>
      </c>
      <c r="L566" s="20"/>
      <c r="M566" s="20"/>
    </row>
    <row r="567" spans="1:14" ht="16.5" hidden="1" thickBot="1" x14ac:dyDescent="0.3">
      <c r="A567" s="1422"/>
      <c r="B567" s="1267" t="s">
        <v>423</v>
      </c>
      <c r="C567" s="20"/>
      <c r="D567" s="20"/>
      <c r="E567" s="20"/>
      <c r="F567" s="20"/>
      <c r="G567" s="20"/>
      <c r="H567" s="1305"/>
      <c r="I567" s="1222">
        <v>4</v>
      </c>
      <c r="J567" s="20" t="s">
        <v>416</v>
      </c>
      <c r="K567" s="690">
        <v>5.35</v>
      </c>
      <c r="L567" s="20"/>
      <c r="M567" s="20"/>
    </row>
    <row r="568" spans="1:14" ht="16.5" hidden="1" thickBot="1" x14ac:dyDescent="0.3">
      <c r="A568" s="1422"/>
      <c r="B568" s="1267" t="s">
        <v>423</v>
      </c>
      <c r="C568" s="1222"/>
      <c r="D568" s="20"/>
      <c r="E568" s="690"/>
      <c r="F568" s="690"/>
      <c r="G568" s="1156"/>
      <c r="H568" s="1305"/>
      <c r="I568" s="1223">
        <v>5</v>
      </c>
      <c r="J568" s="20" t="s">
        <v>415</v>
      </c>
      <c r="K568" s="690">
        <v>1.65</v>
      </c>
      <c r="L568" s="20"/>
      <c r="M568" s="20"/>
    </row>
    <row r="569" spans="1:14" ht="16.5" hidden="1" thickBot="1" x14ac:dyDescent="0.3">
      <c r="A569" s="1422"/>
      <c r="B569" s="1267" t="s">
        <v>423</v>
      </c>
      <c r="C569" s="1222"/>
      <c r="D569" s="20"/>
      <c r="E569" s="690"/>
      <c r="F569" s="1156"/>
      <c r="G569" s="20"/>
      <c r="H569" s="1305"/>
      <c r="I569" s="1222">
        <v>6</v>
      </c>
      <c r="J569" s="20" t="s">
        <v>414</v>
      </c>
      <c r="K569" s="690">
        <v>1.63</v>
      </c>
      <c r="L569" s="20"/>
      <c r="M569" s="20"/>
    </row>
    <row r="570" spans="1:14" ht="16.5" hidden="1" thickBot="1" x14ac:dyDescent="0.3">
      <c r="A570" s="1422"/>
      <c r="B570" s="1267" t="s">
        <v>423</v>
      </c>
      <c r="C570" s="1222"/>
      <c r="D570" s="20"/>
      <c r="E570" s="690"/>
      <c r="F570" s="20"/>
      <c r="G570" s="1156"/>
      <c r="H570" s="1305"/>
      <c r="I570" s="1223">
        <v>7</v>
      </c>
      <c r="J570" s="20" t="s">
        <v>413</v>
      </c>
      <c r="K570" s="690"/>
      <c r="L570" s="33">
        <v>14.86</v>
      </c>
      <c r="M570" s="20"/>
    </row>
    <row r="571" spans="1:14" ht="16.5" hidden="1" thickBot="1" x14ac:dyDescent="0.3">
      <c r="A571" s="1422"/>
      <c r="B571" s="1267" t="s">
        <v>423</v>
      </c>
      <c r="C571" s="1222"/>
      <c r="D571" s="20"/>
      <c r="E571" s="690"/>
      <c r="F571" s="20"/>
      <c r="G571" s="20"/>
      <c r="H571" s="1305"/>
      <c r="I571" s="1222">
        <v>8</v>
      </c>
      <c r="J571" s="20" t="s">
        <v>412</v>
      </c>
      <c r="K571" s="34">
        <v>8.9</v>
      </c>
      <c r="L571" s="33"/>
      <c r="M571" s="20"/>
    </row>
    <row r="572" spans="1:14" ht="16.5" hidden="1" thickBot="1" x14ac:dyDescent="0.3">
      <c r="A572" s="1422"/>
      <c r="B572" s="1267" t="s">
        <v>423</v>
      </c>
      <c r="C572" s="1207"/>
      <c r="D572" s="33"/>
      <c r="E572" s="27"/>
      <c r="F572" s="33"/>
      <c r="G572" s="33"/>
      <c r="H572" s="1305"/>
      <c r="I572" s="1224">
        <v>9</v>
      </c>
      <c r="J572" s="33" t="s">
        <v>411</v>
      </c>
      <c r="K572" s="27"/>
      <c r="L572" s="33"/>
      <c r="M572" s="33">
        <v>22.51</v>
      </c>
    </row>
    <row r="573" spans="1:14" ht="16.5" hidden="1" thickBot="1" x14ac:dyDescent="0.3">
      <c r="A573" s="1422"/>
      <c r="B573" s="1267" t="s">
        <v>423</v>
      </c>
      <c r="C573" s="1207"/>
      <c r="D573" s="33"/>
      <c r="E573" s="27"/>
      <c r="F573" s="33"/>
      <c r="G573" s="33"/>
      <c r="H573" s="1305"/>
      <c r="I573" s="1207">
        <v>10</v>
      </c>
      <c r="J573" s="33" t="s">
        <v>410</v>
      </c>
      <c r="K573" s="33"/>
      <c r="L573" s="27"/>
      <c r="M573" s="33">
        <v>35.64</v>
      </c>
    </row>
    <row r="574" spans="1:14" ht="16.5" hidden="1" thickBot="1" x14ac:dyDescent="0.3">
      <c r="A574" s="1422"/>
      <c r="B574" s="1267" t="s">
        <v>423</v>
      </c>
      <c r="C574" s="1207"/>
      <c r="D574" s="33"/>
      <c r="E574" s="27"/>
      <c r="F574" s="33"/>
      <c r="G574" s="33"/>
      <c r="H574" s="1305"/>
      <c r="I574" s="1224">
        <v>11</v>
      </c>
      <c r="J574" s="33" t="s">
        <v>409</v>
      </c>
      <c r="K574" s="27"/>
      <c r="L574" s="33">
        <v>11.08</v>
      </c>
      <c r="M574" s="33"/>
    </row>
    <row r="575" spans="1:14" ht="16.5" hidden="1" thickBot="1" x14ac:dyDescent="0.3">
      <c r="A575" s="1422"/>
      <c r="B575" s="1267" t="s">
        <v>423</v>
      </c>
      <c r="C575" s="1207"/>
      <c r="D575" s="33"/>
      <c r="E575" s="27"/>
      <c r="F575" s="33"/>
      <c r="G575" s="33"/>
      <c r="H575" s="1305"/>
      <c r="I575" s="1207">
        <v>12</v>
      </c>
      <c r="J575" s="33" t="s">
        <v>408</v>
      </c>
      <c r="K575" s="27"/>
      <c r="L575" s="33"/>
      <c r="M575" s="33">
        <v>50.03</v>
      </c>
    </row>
    <row r="576" spans="1:14" ht="16.5" hidden="1" thickBot="1" x14ac:dyDescent="0.3">
      <c r="A576" s="1422"/>
      <c r="B576" s="1267" t="s">
        <v>423</v>
      </c>
      <c r="C576" s="1207"/>
      <c r="D576" s="33"/>
      <c r="E576" s="27"/>
      <c r="F576" s="33"/>
      <c r="G576" s="33"/>
      <c r="H576" s="1305"/>
      <c r="I576" s="1224">
        <v>13</v>
      </c>
      <c r="J576" s="33" t="s">
        <v>407</v>
      </c>
      <c r="K576" s="33"/>
      <c r="L576" s="33"/>
      <c r="M576" s="27">
        <v>20.81</v>
      </c>
    </row>
    <row r="577" spans="1:14" ht="16.5" hidden="1" thickBot="1" x14ac:dyDescent="0.3">
      <c r="A577" s="1422"/>
      <c r="B577" s="1267" t="s">
        <v>423</v>
      </c>
      <c r="C577" s="1222"/>
      <c r="D577" s="20"/>
      <c r="E577" s="690"/>
      <c r="F577" s="20"/>
      <c r="G577" s="20"/>
      <c r="H577" s="1305"/>
      <c r="I577" s="1222">
        <v>14</v>
      </c>
      <c r="J577" s="20" t="s">
        <v>406</v>
      </c>
      <c r="K577" s="20"/>
      <c r="L577" s="33"/>
      <c r="M577" s="690">
        <v>36.89</v>
      </c>
    </row>
    <row r="578" spans="1:14" ht="16.5" hidden="1" thickBot="1" x14ac:dyDescent="0.3">
      <c r="A578" s="1422"/>
      <c r="B578" s="1267" t="s">
        <v>423</v>
      </c>
      <c r="C578" s="1222"/>
      <c r="D578" s="20"/>
      <c r="E578" s="690"/>
      <c r="F578" s="20"/>
      <c r="G578" s="20"/>
      <c r="H578" s="1305"/>
      <c r="I578" s="1223">
        <v>15</v>
      </c>
      <c r="J578" s="20" t="s">
        <v>405</v>
      </c>
      <c r="K578" s="690">
        <v>2.12</v>
      </c>
      <c r="L578" s="33"/>
      <c r="M578" s="20"/>
    </row>
    <row r="579" spans="1:14" ht="16.5" hidden="1" thickBot="1" x14ac:dyDescent="0.3">
      <c r="A579" s="1422"/>
      <c r="B579" s="1267" t="s">
        <v>423</v>
      </c>
      <c r="C579" s="1222"/>
      <c r="D579" s="20"/>
      <c r="E579" s="690"/>
      <c r="F579" s="20"/>
      <c r="G579" s="20"/>
      <c r="H579" s="1305"/>
      <c r="I579" s="1222">
        <v>16</v>
      </c>
      <c r="J579" s="20" t="s">
        <v>404</v>
      </c>
      <c r="K579" s="690">
        <v>6.92</v>
      </c>
      <c r="L579" s="33"/>
      <c r="M579" s="20"/>
    </row>
    <row r="580" spans="1:14" ht="16.5" hidden="1" thickBot="1" x14ac:dyDescent="0.3">
      <c r="A580" s="1422"/>
      <c r="B580" s="1267" t="s">
        <v>423</v>
      </c>
      <c r="C580" s="1222"/>
      <c r="D580" s="20"/>
      <c r="E580" s="690"/>
      <c r="F580" s="20"/>
      <c r="G580" s="20"/>
      <c r="H580" s="1305"/>
      <c r="I580" s="1223">
        <v>17</v>
      </c>
      <c r="J580" s="20" t="s">
        <v>403</v>
      </c>
      <c r="K580" s="20"/>
      <c r="L580" s="33">
        <v>10.89</v>
      </c>
      <c r="M580" s="690"/>
    </row>
    <row r="581" spans="1:14" ht="16.5" hidden="1" thickBot="1" x14ac:dyDescent="0.3">
      <c r="A581" s="1422"/>
      <c r="B581" s="1267" t="s">
        <v>423</v>
      </c>
      <c r="C581" s="1222"/>
      <c r="D581" s="20"/>
      <c r="E581" s="690"/>
      <c r="F581" s="20"/>
      <c r="G581" s="20"/>
      <c r="H581" s="1305"/>
      <c r="I581" s="1222">
        <v>18</v>
      </c>
      <c r="J581" s="20" t="s">
        <v>402</v>
      </c>
      <c r="K581" s="20">
        <v>8.1199999999999992</v>
      </c>
      <c r="L581" s="33"/>
      <c r="M581" s="690"/>
    </row>
    <row r="582" spans="1:14" ht="16.5" hidden="1" thickBot="1" x14ac:dyDescent="0.3">
      <c r="A582" s="1422"/>
      <c r="B582" s="1267" t="s">
        <v>423</v>
      </c>
      <c r="C582" s="1222"/>
      <c r="D582" s="20"/>
      <c r="E582" s="690"/>
      <c r="F582" s="20"/>
      <c r="G582" s="20"/>
      <c r="H582" s="1305"/>
      <c r="I582" s="1223">
        <v>19</v>
      </c>
      <c r="J582" s="20" t="s">
        <v>89</v>
      </c>
      <c r="K582" s="20"/>
      <c r="L582" s="33"/>
      <c r="M582" s="690">
        <v>19.09</v>
      </c>
    </row>
    <row r="583" spans="1:14" ht="16.5" hidden="1" thickBot="1" x14ac:dyDescent="0.3">
      <c r="A583" s="1422"/>
      <c r="B583" s="1267" t="s">
        <v>423</v>
      </c>
      <c r="C583" s="1222"/>
      <c r="D583" s="20"/>
      <c r="E583" s="690"/>
      <c r="F583" s="20"/>
      <c r="G583" s="20"/>
      <c r="H583" s="1305"/>
      <c r="I583" s="1222">
        <v>20</v>
      </c>
      <c r="J583" s="20" t="s">
        <v>401</v>
      </c>
      <c r="K583" s="690"/>
      <c r="L583" s="33"/>
      <c r="M583" s="20">
        <v>27.07</v>
      </c>
    </row>
    <row r="584" spans="1:14" ht="16.5" hidden="1" thickBot="1" x14ac:dyDescent="0.3">
      <c r="A584" s="1422"/>
      <c r="B584" s="1267" t="s">
        <v>423</v>
      </c>
      <c r="C584" s="1222"/>
      <c r="D584" s="20"/>
      <c r="E584" s="690"/>
      <c r="F584" s="20"/>
      <c r="G584" s="20"/>
      <c r="H584" s="1305"/>
      <c r="I584" s="1223">
        <v>21</v>
      </c>
      <c r="J584" s="20" t="s">
        <v>400</v>
      </c>
      <c r="K584" s="690"/>
      <c r="L584" s="33">
        <v>14.99</v>
      </c>
      <c r="M584" s="20"/>
    </row>
    <row r="585" spans="1:14" ht="16.5" hidden="1" thickBot="1" x14ac:dyDescent="0.3">
      <c r="A585" s="1422"/>
      <c r="B585" s="1267" t="s">
        <v>423</v>
      </c>
      <c r="C585" s="1222"/>
      <c r="D585" s="20"/>
      <c r="E585" s="690"/>
      <c r="F585" s="20"/>
      <c r="G585" s="20"/>
      <c r="H585" s="1305"/>
      <c r="I585" s="1222">
        <v>22</v>
      </c>
      <c r="J585" s="20" t="s">
        <v>399</v>
      </c>
      <c r="K585" s="690">
        <v>2.41</v>
      </c>
      <c r="L585" s="20"/>
      <c r="M585" s="20"/>
    </row>
    <row r="586" spans="1:14" ht="16.5" hidden="1" thickBot="1" x14ac:dyDescent="0.3">
      <c r="A586" s="1422"/>
      <c r="B586" s="1267" t="s">
        <v>423</v>
      </c>
      <c r="C586" s="1222"/>
      <c r="D586" s="20"/>
      <c r="E586" s="690"/>
      <c r="F586" s="20"/>
      <c r="G586" s="20"/>
      <c r="H586" s="1305"/>
      <c r="I586" s="1223">
        <v>23</v>
      </c>
      <c r="J586" s="20" t="s">
        <v>398</v>
      </c>
      <c r="K586" s="690">
        <v>7.15</v>
      </c>
      <c r="L586" s="20"/>
      <c r="M586" s="20"/>
    </row>
    <row r="587" spans="1:14" ht="16.5" hidden="1" thickBot="1" x14ac:dyDescent="0.3">
      <c r="A587" s="1422"/>
      <c r="B587" s="1267" t="s">
        <v>423</v>
      </c>
      <c r="C587" s="1222"/>
      <c r="D587" s="20"/>
      <c r="E587" s="690"/>
      <c r="F587" s="20"/>
      <c r="G587" s="20"/>
      <c r="H587" s="1305"/>
      <c r="I587" s="1222">
        <v>24</v>
      </c>
      <c r="J587" s="20" t="s">
        <v>397</v>
      </c>
      <c r="K587" s="690"/>
      <c r="L587" s="20"/>
      <c r="M587" s="20">
        <v>17.86</v>
      </c>
    </row>
    <row r="588" spans="1:14" ht="16.5" hidden="1" thickBot="1" x14ac:dyDescent="0.3">
      <c r="A588" s="1422"/>
      <c r="B588" s="1267" t="s">
        <v>423</v>
      </c>
      <c r="C588" s="1222"/>
      <c r="D588" s="20"/>
      <c r="E588" s="690"/>
      <c r="F588" s="20"/>
      <c r="G588" s="20"/>
      <c r="H588" s="1305"/>
      <c r="I588" s="1223">
        <v>25</v>
      </c>
      <c r="J588" s="20" t="s">
        <v>396</v>
      </c>
      <c r="K588" s="690"/>
      <c r="L588" s="20"/>
      <c r="M588" s="20">
        <v>18.010000000000002</v>
      </c>
    </row>
    <row r="589" spans="1:14" ht="16.5" hidden="1" thickBot="1" x14ac:dyDescent="0.3">
      <c r="A589" s="1218"/>
      <c r="B589" s="1181" t="s">
        <v>1159</v>
      </c>
      <c r="C589" s="1225"/>
      <c r="D589" s="73"/>
      <c r="E589" s="72"/>
      <c r="F589" s="7"/>
      <c r="G589" s="7"/>
      <c r="H589" s="64"/>
      <c r="I589" s="1225"/>
      <c r="J589" s="73"/>
      <c r="K589" s="7">
        <f>SUM(K564:K588)</f>
        <v>68.260000000000005</v>
      </c>
      <c r="L589" s="7">
        <f t="shared" ref="L589:M589" si="29">SUM(L564:L588)</f>
        <v>51.82</v>
      </c>
      <c r="M589" s="7">
        <f t="shared" si="29"/>
        <v>247.90999999999997</v>
      </c>
      <c r="N589" s="751">
        <f>SUM(K589:M589)</f>
        <v>367.99</v>
      </c>
    </row>
    <row r="590" spans="1:14" ht="16.5" hidden="1" thickBot="1" x14ac:dyDescent="0.3">
      <c r="A590" s="1421">
        <v>22</v>
      </c>
      <c r="B590" s="1267" t="s">
        <v>395</v>
      </c>
      <c r="C590" s="48">
        <v>1</v>
      </c>
      <c r="D590" s="62" t="s">
        <v>394</v>
      </c>
      <c r="E590" s="22"/>
      <c r="F590" s="42"/>
      <c r="G590" s="41">
        <v>31</v>
      </c>
      <c r="H590" s="1304" t="s">
        <v>1076</v>
      </c>
      <c r="I590" s="1209">
        <v>1</v>
      </c>
      <c r="J590" s="121" t="s">
        <v>1046</v>
      </c>
      <c r="K590" s="1226">
        <v>3.91</v>
      </c>
      <c r="L590" s="1226"/>
      <c r="M590" s="1226"/>
    </row>
    <row r="591" spans="1:14" ht="16.5" hidden="1" thickBot="1" x14ac:dyDescent="0.3">
      <c r="A591" s="1422"/>
      <c r="B591" s="1267" t="s">
        <v>395</v>
      </c>
      <c r="C591" s="43">
        <f>C590+1</f>
        <v>2</v>
      </c>
      <c r="D591" s="33" t="s">
        <v>392</v>
      </c>
      <c r="E591" s="20"/>
      <c r="F591" s="27"/>
      <c r="G591" s="29">
        <v>66.67</v>
      </c>
      <c r="H591" s="1305"/>
      <c r="I591" s="1210">
        <f>I590+1</f>
        <v>2</v>
      </c>
      <c r="J591" s="20" t="s">
        <v>1047</v>
      </c>
      <c r="K591" s="690">
        <v>2.4300000000000002</v>
      </c>
      <c r="L591" s="690"/>
      <c r="M591" s="690"/>
    </row>
    <row r="592" spans="1:14" ht="16.5" hidden="1" thickBot="1" x14ac:dyDescent="0.3">
      <c r="A592" s="1422"/>
      <c r="B592" s="1267" t="s">
        <v>395</v>
      </c>
      <c r="C592" s="43">
        <f>C591+1</f>
        <v>3</v>
      </c>
      <c r="D592" s="33" t="s">
        <v>391</v>
      </c>
      <c r="E592" s="20"/>
      <c r="F592" s="27"/>
      <c r="G592" s="27">
        <v>32.119999999999997</v>
      </c>
      <c r="H592" s="1305"/>
      <c r="I592" s="1210">
        <f t="shared" ref="I592:I619" si="30">I591+1</f>
        <v>3</v>
      </c>
      <c r="J592" s="20" t="s">
        <v>1048</v>
      </c>
      <c r="K592" s="690">
        <v>6.9</v>
      </c>
      <c r="L592" s="690"/>
      <c r="M592" s="690"/>
    </row>
    <row r="593" spans="1:13" ht="16.5" hidden="1" thickBot="1" x14ac:dyDescent="0.3">
      <c r="A593" s="1422"/>
      <c r="B593" s="1267" t="s">
        <v>395</v>
      </c>
      <c r="C593" s="43">
        <f>C592+1</f>
        <v>4</v>
      </c>
      <c r="D593" s="33" t="s">
        <v>390</v>
      </c>
      <c r="E593" s="20"/>
      <c r="F593" s="20"/>
      <c r="G593" s="27">
        <v>18.55</v>
      </c>
      <c r="H593" s="1305"/>
      <c r="I593" s="1210">
        <f t="shared" si="30"/>
        <v>4</v>
      </c>
      <c r="J593" s="20" t="s">
        <v>1049</v>
      </c>
      <c r="K593" s="690"/>
      <c r="L593" s="690">
        <v>12.16</v>
      </c>
      <c r="M593" s="690"/>
    </row>
    <row r="594" spans="1:13" ht="16.5" hidden="1" thickBot="1" x14ac:dyDescent="0.3">
      <c r="A594" s="1422"/>
      <c r="B594" s="1267" t="s">
        <v>395</v>
      </c>
      <c r="C594" s="43"/>
      <c r="D594" s="33"/>
      <c r="E594" s="20"/>
      <c r="F594" s="27"/>
      <c r="G594" s="27"/>
      <c r="H594" s="1305"/>
      <c r="I594" s="1210">
        <f t="shared" si="30"/>
        <v>5</v>
      </c>
      <c r="J594" s="20" t="s">
        <v>1050</v>
      </c>
      <c r="K594" s="690">
        <v>1.7</v>
      </c>
      <c r="L594" s="690"/>
      <c r="M594" s="690"/>
    </row>
    <row r="595" spans="1:13" ht="16.5" hidden="1" thickBot="1" x14ac:dyDescent="0.3">
      <c r="A595" s="1422"/>
      <c r="B595" s="1267" t="s">
        <v>395</v>
      </c>
      <c r="C595" s="43">
        <v>5</v>
      </c>
      <c r="D595" s="33" t="s">
        <v>388</v>
      </c>
      <c r="E595" s="20"/>
      <c r="F595" s="1135"/>
      <c r="G595" s="27">
        <v>19.850000000000001</v>
      </c>
      <c r="H595" s="1305"/>
      <c r="I595" s="1210">
        <f t="shared" si="30"/>
        <v>6</v>
      </c>
      <c r="J595" s="20" t="s">
        <v>1051</v>
      </c>
      <c r="K595" s="690">
        <v>1.76</v>
      </c>
      <c r="L595" s="690"/>
      <c r="M595" s="690"/>
    </row>
    <row r="596" spans="1:13" ht="16.5" hidden="1" thickBot="1" x14ac:dyDescent="0.3">
      <c r="A596" s="1422"/>
      <c r="B596" s="1267" t="s">
        <v>395</v>
      </c>
      <c r="C596" s="43">
        <f>C595+1</f>
        <v>6</v>
      </c>
      <c r="D596" s="33" t="s">
        <v>387</v>
      </c>
      <c r="E596" s="20"/>
      <c r="F596" s="27">
        <v>10.85</v>
      </c>
      <c r="G596" s="27"/>
      <c r="H596" s="1305"/>
      <c r="I596" s="1210">
        <f t="shared" si="30"/>
        <v>7</v>
      </c>
      <c r="J596" s="20" t="s">
        <v>1052</v>
      </c>
      <c r="K596" s="690"/>
      <c r="L596" s="690"/>
      <c r="M596" s="690">
        <v>16.78</v>
      </c>
    </row>
    <row r="597" spans="1:13" ht="16.5" hidden="1" thickBot="1" x14ac:dyDescent="0.3">
      <c r="A597" s="1422"/>
      <c r="B597" s="1267" t="s">
        <v>395</v>
      </c>
      <c r="C597" s="1207"/>
      <c r="D597" s="33"/>
      <c r="E597" s="27"/>
      <c r="F597" s="20"/>
      <c r="G597" s="20"/>
      <c r="H597" s="1305"/>
      <c r="I597" s="1210">
        <f t="shared" si="30"/>
        <v>8</v>
      </c>
      <c r="J597" s="20" t="s">
        <v>1053</v>
      </c>
      <c r="K597" s="690">
        <v>2.5</v>
      </c>
      <c r="L597" s="690"/>
      <c r="M597" s="690"/>
    </row>
    <row r="598" spans="1:13" ht="16.5" hidden="1" thickBot="1" x14ac:dyDescent="0.3">
      <c r="A598" s="1422"/>
      <c r="B598" s="1267" t="s">
        <v>395</v>
      </c>
      <c r="C598" s="1207"/>
      <c r="D598" s="33"/>
      <c r="E598" s="27"/>
      <c r="F598" s="20"/>
      <c r="G598" s="20"/>
      <c r="H598" s="1305"/>
      <c r="I598" s="1210">
        <f t="shared" si="30"/>
        <v>9</v>
      </c>
      <c r="J598" s="20" t="s">
        <v>1054</v>
      </c>
      <c r="K598" s="690">
        <v>6.55</v>
      </c>
      <c r="L598" s="690"/>
      <c r="M598" s="690"/>
    </row>
    <row r="599" spans="1:13" ht="16.5" hidden="1" thickBot="1" x14ac:dyDescent="0.3">
      <c r="A599" s="1422"/>
      <c r="B599" s="1267" t="s">
        <v>395</v>
      </c>
      <c r="C599" s="1207"/>
      <c r="D599" s="33"/>
      <c r="E599" s="27"/>
      <c r="F599" s="20"/>
      <c r="G599" s="20"/>
      <c r="H599" s="1305"/>
      <c r="I599" s="1210">
        <f t="shared" si="30"/>
        <v>10</v>
      </c>
      <c r="J599" s="20" t="s">
        <v>1055</v>
      </c>
      <c r="K599" s="690">
        <v>8.3000000000000007</v>
      </c>
      <c r="L599" s="690"/>
      <c r="M599" s="690"/>
    </row>
    <row r="600" spans="1:13" ht="16.5" hidden="1" thickBot="1" x14ac:dyDescent="0.3">
      <c r="A600" s="1422"/>
      <c r="B600" s="1267" t="s">
        <v>395</v>
      </c>
      <c r="C600" s="1207"/>
      <c r="D600" s="33"/>
      <c r="E600" s="27"/>
      <c r="F600" s="20"/>
      <c r="G600" s="20"/>
      <c r="H600" s="1305"/>
      <c r="I600" s="1210">
        <f t="shared" si="30"/>
        <v>11</v>
      </c>
      <c r="J600" s="20" t="s">
        <v>1056</v>
      </c>
      <c r="K600" s="690"/>
      <c r="L600" s="690">
        <v>11.2</v>
      </c>
      <c r="M600" s="690"/>
    </row>
    <row r="601" spans="1:13" ht="16.5" hidden="1" thickBot="1" x14ac:dyDescent="0.3">
      <c r="A601" s="1422"/>
      <c r="B601" s="1267" t="s">
        <v>395</v>
      </c>
      <c r="C601" s="1207"/>
      <c r="D601" s="33"/>
      <c r="E601" s="27"/>
      <c r="F601" s="20"/>
      <c r="G601" s="20"/>
      <c r="H601" s="1305"/>
      <c r="I601" s="1210">
        <f t="shared" si="30"/>
        <v>12</v>
      </c>
      <c r="J601" s="20" t="s">
        <v>1057</v>
      </c>
      <c r="K601" s="690">
        <v>4</v>
      </c>
      <c r="L601" s="690"/>
      <c r="M601" s="690"/>
    </row>
    <row r="602" spans="1:13" ht="16.5" hidden="1" thickBot="1" x14ac:dyDescent="0.3">
      <c r="A602" s="1422"/>
      <c r="B602" s="1267" t="s">
        <v>395</v>
      </c>
      <c r="C602" s="1207"/>
      <c r="D602" s="33"/>
      <c r="E602" s="27"/>
      <c r="F602" s="20"/>
      <c r="G602" s="20"/>
      <c r="H602" s="1305"/>
      <c r="I602" s="1210">
        <f t="shared" si="30"/>
        <v>13</v>
      </c>
      <c r="J602" s="20" t="s">
        <v>1058</v>
      </c>
      <c r="K602" s="690"/>
      <c r="L602" s="690">
        <v>11</v>
      </c>
      <c r="M602" s="690"/>
    </row>
    <row r="603" spans="1:13" ht="16.5" hidden="1" thickBot="1" x14ac:dyDescent="0.3">
      <c r="A603" s="1422"/>
      <c r="B603" s="1267" t="s">
        <v>395</v>
      </c>
      <c r="C603" s="1207"/>
      <c r="D603" s="33"/>
      <c r="E603" s="27"/>
      <c r="F603" s="20"/>
      <c r="G603" s="20"/>
      <c r="H603" s="1305"/>
      <c r="I603" s="1210">
        <f t="shared" si="30"/>
        <v>14</v>
      </c>
      <c r="J603" s="20" t="s">
        <v>1059</v>
      </c>
      <c r="K603" s="690"/>
      <c r="L603" s="690"/>
      <c r="M603" s="690">
        <v>17.5</v>
      </c>
    </row>
    <row r="604" spans="1:13" ht="16.5" hidden="1" thickBot="1" x14ac:dyDescent="0.3">
      <c r="A604" s="1422"/>
      <c r="B604" s="1267" t="s">
        <v>395</v>
      </c>
      <c r="C604" s="1207"/>
      <c r="D604" s="33"/>
      <c r="E604" s="27"/>
      <c r="F604" s="20"/>
      <c r="G604" s="20"/>
      <c r="H604" s="1305"/>
      <c r="I604" s="1210">
        <f t="shared" si="30"/>
        <v>15</v>
      </c>
      <c r="J604" s="17" t="s">
        <v>1060</v>
      </c>
      <c r="K604" s="1138">
        <v>4.38</v>
      </c>
      <c r="L604" s="1138"/>
      <c r="M604" s="1138"/>
    </row>
    <row r="605" spans="1:13" ht="16.5" hidden="1" thickBot="1" x14ac:dyDescent="0.3">
      <c r="A605" s="1422"/>
      <c r="B605" s="1267" t="s">
        <v>395</v>
      </c>
      <c r="C605" s="1207"/>
      <c r="D605" s="33"/>
      <c r="E605" s="27"/>
      <c r="F605" s="20"/>
      <c r="G605" s="20"/>
      <c r="H605" s="1305"/>
      <c r="I605" s="1210">
        <f t="shared" si="30"/>
        <v>16</v>
      </c>
      <c r="J605" s="20" t="s">
        <v>1061</v>
      </c>
      <c r="K605" s="690"/>
      <c r="L605" s="690">
        <v>12.8</v>
      </c>
      <c r="M605" s="690"/>
    </row>
    <row r="606" spans="1:13" ht="16.5" hidden="1" thickBot="1" x14ac:dyDescent="0.3">
      <c r="A606" s="1422"/>
      <c r="B606" s="1267" t="s">
        <v>395</v>
      </c>
      <c r="C606" s="1207"/>
      <c r="D606" s="33"/>
      <c r="E606" s="27"/>
      <c r="F606" s="20"/>
      <c r="G606" s="20"/>
      <c r="H606" s="1305"/>
      <c r="I606" s="1210">
        <f t="shared" si="30"/>
        <v>17</v>
      </c>
      <c r="J606" s="20" t="s">
        <v>1062</v>
      </c>
      <c r="K606" s="690">
        <v>3.53</v>
      </c>
      <c r="L606" s="690"/>
      <c r="M606" s="690"/>
    </row>
    <row r="607" spans="1:13" ht="16.5" hidden="1" thickBot="1" x14ac:dyDescent="0.3">
      <c r="A607" s="1422"/>
      <c r="B607" s="1267" t="s">
        <v>395</v>
      </c>
      <c r="C607" s="1207"/>
      <c r="D607" s="33"/>
      <c r="E607" s="27"/>
      <c r="F607" s="20"/>
      <c r="G607" s="20"/>
      <c r="H607" s="1305"/>
      <c r="I607" s="1210">
        <f t="shared" si="30"/>
        <v>18</v>
      </c>
      <c r="J607" s="20" t="s">
        <v>1063</v>
      </c>
      <c r="K607" s="690"/>
      <c r="L607" s="690">
        <v>12.04</v>
      </c>
      <c r="M607" s="690"/>
    </row>
    <row r="608" spans="1:13" ht="16.5" hidden="1" thickBot="1" x14ac:dyDescent="0.3">
      <c r="A608" s="1422"/>
      <c r="B608" s="1267" t="s">
        <v>395</v>
      </c>
      <c r="C608" s="1207"/>
      <c r="D608" s="33"/>
      <c r="E608" s="27"/>
      <c r="F608" s="20"/>
      <c r="G608" s="20"/>
      <c r="H608" s="1305"/>
      <c r="I608" s="1210">
        <f t="shared" si="30"/>
        <v>19</v>
      </c>
      <c r="J608" s="20" t="s">
        <v>1064</v>
      </c>
      <c r="K608" s="690">
        <v>3.3</v>
      </c>
      <c r="L608" s="690"/>
      <c r="M608" s="690"/>
    </row>
    <row r="609" spans="1:14" ht="16.5" hidden="1" thickBot="1" x14ac:dyDescent="0.3">
      <c r="A609" s="1422"/>
      <c r="B609" s="1267" t="s">
        <v>395</v>
      </c>
      <c r="C609" s="1207"/>
      <c r="D609" s="33"/>
      <c r="E609" s="27"/>
      <c r="F609" s="20"/>
      <c r="G609" s="20"/>
      <c r="H609" s="1305"/>
      <c r="I609" s="1210">
        <f t="shared" si="30"/>
        <v>20</v>
      </c>
      <c r="J609" s="20" t="s">
        <v>1065</v>
      </c>
      <c r="K609" s="690">
        <v>3.83</v>
      </c>
      <c r="L609" s="690"/>
      <c r="M609" s="690"/>
    </row>
    <row r="610" spans="1:14" ht="16.5" hidden="1" thickBot="1" x14ac:dyDescent="0.3">
      <c r="A610" s="1422"/>
      <c r="B610" s="1267" t="s">
        <v>395</v>
      </c>
      <c r="C610" s="1207"/>
      <c r="D610" s="33"/>
      <c r="E610" s="27"/>
      <c r="F610" s="20"/>
      <c r="G610" s="20"/>
      <c r="H610" s="1305"/>
      <c r="I610" s="1210">
        <f t="shared" si="30"/>
        <v>21</v>
      </c>
      <c r="J610" s="20" t="s">
        <v>1066</v>
      </c>
      <c r="K610" s="690">
        <v>2.6</v>
      </c>
      <c r="L610" s="690"/>
      <c r="M610" s="690"/>
    </row>
    <row r="611" spans="1:14" ht="16.5" hidden="1" thickBot="1" x14ac:dyDescent="0.3">
      <c r="A611" s="1422"/>
      <c r="B611" s="1267" t="s">
        <v>395</v>
      </c>
      <c r="C611" s="1207"/>
      <c r="D611" s="33"/>
      <c r="E611" s="27"/>
      <c r="F611" s="20"/>
      <c r="G611" s="20"/>
      <c r="H611" s="1305"/>
      <c r="I611" s="1210">
        <f t="shared" si="30"/>
        <v>22</v>
      </c>
      <c r="J611" s="20" t="s">
        <v>1067</v>
      </c>
      <c r="K611" s="690">
        <v>8</v>
      </c>
      <c r="L611" s="690"/>
      <c r="M611" s="690"/>
    </row>
    <row r="612" spans="1:14" ht="16.5" hidden="1" thickBot="1" x14ac:dyDescent="0.3">
      <c r="A612" s="1422"/>
      <c r="B612" s="1267" t="s">
        <v>395</v>
      </c>
      <c r="C612" s="1207"/>
      <c r="D612" s="33"/>
      <c r="E612" s="27"/>
      <c r="F612" s="20"/>
      <c r="G612" s="20"/>
      <c r="H612" s="1305"/>
      <c r="I612" s="1210">
        <f t="shared" si="30"/>
        <v>23</v>
      </c>
      <c r="J612" s="20" t="s">
        <v>1068</v>
      </c>
      <c r="K612" s="690">
        <v>5.6</v>
      </c>
      <c r="L612" s="690"/>
      <c r="M612" s="690"/>
    </row>
    <row r="613" spans="1:14" ht="16.5" hidden="1" thickBot="1" x14ac:dyDescent="0.3">
      <c r="A613" s="1422"/>
      <c r="B613" s="1267" t="s">
        <v>395</v>
      </c>
      <c r="C613" s="1207"/>
      <c r="D613" s="33"/>
      <c r="E613" s="27"/>
      <c r="F613" s="20"/>
      <c r="G613" s="20"/>
      <c r="H613" s="1305"/>
      <c r="I613" s="1210">
        <f t="shared" si="30"/>
        <v>24</v>
      </c>
      <c r="J613" s="20" t="s">
        <v>1069</v>
      </c>
      <c r="K613" s="690">
        <v>2.85</v>
      </c>
      <c r="L613" s="690"/>
      <c r="M613" s="690"/>
    </row>
    <row r="614" spans="1:14" ht="16.5" hidden="1" thickBot="1" x14ac:dyDescent="0.3">
      <c r="A614" s="1422"/>
      <c r="B614" s="1267" t="s">
        <v>395</v>
      </c>
      <c r="C614" s="1207"/>
      <c r="D614" s="33"/>
      <c r="E614" s="27"/>
      <c r="F614" s="20"/>
      <c r="G614" s="20"/>
      <c r="H614" s="1305"/>
      <c r="I614" s="1210">
        <f t="shared" si="30"/>
        <v>25</v>
      </c>
      <c r="J614" s="20" t="s">
        <v>1070</v>
      </c>
      <c r="K614" s="690">
        <v>6.34</v>
      </c>
      <c r="L614" s="690"/>
      <c r="M614" s="690"/>
    </row>
    <row r="615" spans="1:14" ht="16.5" hidden="1" thickBot="1" x14ac:dyDescent="0.3">
      <c r="A615" s="1422"/>
      <c r="B615" s="1267" t="s">
        <v>395</v>
      </c>
      <c r="C615" s="1207"/>
      <c r="D615" s="33"/>
      <c r="E615" s="27"/>
      <c r="F615" s="20"/>
      <c r="G615" s="20"/>
      <c r="H615" s="1305"/>
      <c r="I615" s="1210">
        <f t="shared" si="30"/>
        <v>26</v>
      </c>
      <c r="J615" s="20" t="s">
        <v>1071</v>
      </c>
      <c r="K615" s="690">
        <v>2.7</v>
      </c>
      <c r="L615" s="690"/>
      <c r="M615" s="690"/>
    </row>
    <row r="616" spans="1:14" ht="16.5" hidden="1" thickBot="1" x14ac:dyDescent="0.3">
      <c r="A616" s="1422"/>
      <c r="B616" s="1267" t="s">
        <v>395</v>
      </c>
      <c r="C616" s="1207"/>
      <c r="D616" s="33"/>
      <c r="E616" s="27"/>
      <c r="F616" s="20"/>
      <c r="G616" s="20"/>
      <c r="H616" s="1305"/>
      <c r="I616" s="1210">
        <f t="shared" si="30"/>
        <v>27</v>
      </c>
      <c r="J616" s="20" t="s">
        <v>1072</v>
      </c>
      <c r="K616" s="690"/>
      <c r="L616" s="690"/>
      <c r="M616" s="690">
        <v>23.9</v>
      </c>
    </row>
    <row r="617" spans="1:14" ht="16.5" hidden="1" thickBot="1" x14ac:dyDescent="0.3">
      <c r="A617" s="1422"/>
      <c r="B617" s="1267" t="s">
        <v>395</v>
      </c>
      <c r="C617" s="1207"/>
      <c r="D617" s="33"/>
      <c r="E617" s="27"/>
      <c r="F617" s="20"/>
      <c r="G617" s="20"/>
      <c r="H617" s="1305"/>
      <c r="I617" s="1210">
        <f t="shared" si="30"/>
        <v>28</v>
      </c>
      <c r="J617" s="20" t="s">
        <v>1073</v>
      </c>
      <c r="K617" s="690"/>
      <c r="L617" s="690"/>
      <c r="M617" s="690">
        <v>21.44</v>
      </c>
    </row>
    <row r="618" spans="1:14" ht="16.5" hidden="1" thickBot="1" x14ac:dyDescent="0.3">
      <c r="A618" s="1422"/>
      <c r="B618" s="1267" t="s">
        <v>395</v>
      </c>
      <c r="C618" s="1207"/>
      <c r="D618" s="33"/>
      <c r="E618" s="27"/>
      <c r="F618" s="20"/>
      <c r="G618" s="20"/>
      <c r="H618" s="1305"/>
      <c r="I618" s="1210">
        <f t="shared" si="30"/>
        <v>29</v>
      </c>
      <c r="J618" s="20" t="s">
        <v>1074</v>
      </c>
      <c r="K618" s="690"/>
      <c r="L618" s="690"/>
      <c r="M618" s="690">
        <v>41.6</v>
      </c>
    </row>
    <row r="619" spans="1:14" ht="16.5" hidden="1" thickBot="1" x14ac:dyDescent="0.3">
      <c r="A619" s="1423"/>
      <c r="B619" s="1267" t="s">
        <v>395</v>
      </c>
      <c r="C619" s="1207"/>
      <c r="D619" s="33"/>
      <c r="E619" s="27"/>
      <c r="F619" s="20"/>
      <c r="G619" s="20"/>
      <c r="H619" s="1306"/>
      <c r="I619" s="1210">
        <f t="shared" si="30"/>
        <v>30</v>
      </c>
      <c r="J619" s="20" t="s">
        <v>1075</v>
      </c>
      <c r="K619" s="690"/>
      <c r="L619" s="690"/>
      <c r="M619" s="690">
        <v>38.880000000000003</v>
      </c>
    </row>
    <row r="620" spans="1:14" ht="16.5" hidden="1" thickBot="1" x14ac:dyDescent="0.3">
      <c r="A620" s="1218"/>
      <c r="B620" s="1181" t="s">
        <v>395</v>
      </c>
      <c r="C620" s="75"/>
      <c r="D620" s="7"/>
      <c r="E620" s="67"/>
      <c r="F620" s="72"/>
      <c r="G620" s="68"/>
      <c r="H620" s="64"/>
      <c r="I620" s="75"/>
      <c r="J620" s="7"/>
      <c r="K620" s="67">
        <f>SUM(K590:K619)</f>
        <v>81.179999999999993</v>
      </c>
      <c r="L620" s="67">
        <f t="shared" ref="L620:M620" si="31">SUM(L590:L619)</f>
        <v>59.199999999999996</v>
      </c>
      <c r="M620" s="67">
        <f t="shared" si="31"/>
        <v>160.1</v>
      </c>
      <c r="N620" s="1260">
        <f>SUM(K620:M620)</f>
        <v>300.48</v>
      </c>
    </row>
    <row r="621" spans="1:14" ht="16.5" hidden="1" customHeight="1" thickBot="1" x14ac:dyDescent="0.3">
      <c r="A621" s="1421">
        <v>23</v>
      </c>
      <c r="B621" s="1267" t="s">
        <v>378</v>
      </c>
      <c r="C621" s="48"/>
      <c r="D621" s="62"/>
      <c r="E621" s="38"/>
      <c r="F621" s="42"/>
      <c r="G621" s="41"/>
      <c r="H621" s="1304" t="s">
        <v>377</v>
      </c>
      <c r="I621" s="48">
        <v>1</v>
      </c>
      <c r="J621" s="66" t="s">
        <v>376</v>
      </c>
      <c r="K621" s="65">
        <v>9.14</v>
      </c>
      <c r="L621" s="62"/>
      <c r="M621" s="22"/>
    </row>
    <row r="622" spans="1:14" ht="16.5" hidden="1" thickBot="1" x14ac:dyDescent="0.3">
      <c r="A622" s="1422"/>
      <c r="B622" s="1267" t="s">
        <v>378</v>
      </c>
      <c r="C622" s="43"/>
      <c r="D622" s="33"/>
      <c r="E622" s="32"/>
      <c r="F622" s="27"/>
      <c r="G622" s="29"/>
      <c r="H622" s="1305"/>
      <c r="I622" s="43">
        <f t="shared" ref="I622:I656" si="32">I621+1</f>
        <v>2</v>
      </c>
      <c r="J622" s="56" t="s">
        <v>375</v>
      </c>
      <c r="K622" s="20"/>
      <c r="L622" s="32">
        <v>10.08</v>
      </c>
      <c r="M622" s="20"/>
    </row>
    <row r="623" spans="1:14" ht="16.5" hidden="1" thickBot="1" x14ac:dyDescent="0.3">
      <c r="A623" s="1422"/>
      <c r="B623" s="1267" t="s">
        <v>378</v>
      </c>
      <c r="C623" s="43"/>
      <c r="D623" s="33"/>
      <c r="E623" s="32"/>
      <c r="F623" s="27"/>
      <c r="G623" s="27"/>
      <c r="H623" s="1305"/>
      <c r="I623" s="43">
        <f t="shared" si="32"/>
        <v>3</v>
      </c>
      <c r="J623" s="56" t="s">
        <v>374</v>
      </c>
      <c r="K623" s="32">
        <v>8.8800000000000008</v>
      </c>
      <c r="L623" s="33"/>
      <c r="M623" s="20"/>
    </row>
    <row r="624" spans="1:14" ht="16.5" hidden="1" thickBot="1" x14ac:dyDescent="0.3">
      <c r="A624" s="1422"/>
      <c r="B624" s="1267" t="s">
        <v>378</v>
      </c>
      <c r="C624" s="43"/>
      <c r="D624" s="33"/>
      <c r="E624" s="32"/>
      <c r="F624" s="20"/>
      <c r="G624" s="27"/>
      <c r="H624" s="1305"/>
      <c r="I624" s="43">
        <f t="shared" si="32"/>
        <v>4</v>
      </c>
      <c r="J624" s="56" t="s">
        <v>373</v>
      </c>
      <c r="K624" s="32">
        <v>6.71</v>
      </c>
      <c r="L624" s="33"/>
      <c r="M624" s="20"/>
    </row>
    <row r="625" spans="1:13" ht="16.5" hidden="1" thickBot="1" x14ac:dyDescent="0.3">
      <c r="A625" s="1422"/>
      <c r="B625" s="1267" t="s">
        <v>378</v>
      </c>
      <c r="C625" s="43"/>
      <c r="D625" s="33"/>
      <c r="E625" s="32"/>
      <c r="F625" s="27"/>
      <c r="G625" s="27"/>
      <c r="H625" s="1305"/>
      <c r="I625" s="43">
        <f t="shared" si="32"/>
        <v>5</v>
      </c>
      <c r="J625" s="56" t="s">
        <v>372</v>
      </c>
      <c r="K625" s="32">
        <v>0.97</v>
      </c>
      <c r="L625" s="33"/>
      <c r="M625" s="20"/>
    </row>
    <row r="626" spans="1:13" ht="16.5" hidden="1" thickBot="1" x14ac:dyDescent="0.3">
      <c r="A626" s="1422"/>
      <c r="B626" s="1267" t="s">
        <v>378</v>
      </c>
      <c r="C626" s="43"/>
      <c r="D626" s="33"/>
      <c r="E626" s="32"/>
      <c r="F626" s="1135"/>
      <c r="G626" s="27"/>
      <c r="H626" s="1305"/>
      <c r="I626" s="43">
        <f t="shared" si="32"/>
        <v>6</v>
      </c>
      <c r="J626" s="56" t="s">
        <v>371</v>
      </c>
      <c r="K626" s="20"/>
      <c r="L626" s="33"/>
      <c r="M626" s="32">
        <v>18.3</v>
      </c>
    </row>
    <row r="627" spans="1:13" ht="16.5" hidden="1" thickBot="1" x14ac:dyDescent="0.3">
      <c r="A627" s="1422"/>
      <c r="B627" s="1267" t="s">
        <v>378</v>
      </c>
      <c r="C627" s="43"/>
      <c r="D627" s="33"/>
      <c r="E627" s="32"/>
      <c r="F627" s="20"/>
      <c r="G627" s="27"/>
      <c r="H627" s="1305"/>
      <c r="I627" s="43">
        <f t="shared" si="32"/>
        <v>7</v>
      </c>
      <c r="J627" s="56" t="s">
        <v>370</v>
      </c>
      <c r="K627" s="32">
        <v>2.2799999999999998</v>
      </c>
      <c r="L627" s="33"/>
      <c r="M627" s="20"/>
    </row>
    <row r="628" spans="1:13" ht="16.5" hidden="1" thickBot="1" x14ac:dyDescent="0.3">
      <c r="A628" s="1422"/>
      <c r="B628" s="1267" t="s">
        <v>378</v>
      </c>
      <c r="C628" s="1207"/>
      <c r="D628" s="33"/>
      <c r="E628" s="32"/>
      <c r="F628" s="20"/>
      <c r="G628" s="20"/>
      <c r="H628" s="1305"/>
      <c r="I628" s="43">
        <f t="shared" si="32"/>
        <v>8</v>
      </c>
      <c r="J628" s="56" t="s">
        <v>369</v>
      </c>
      <c r="K628" s="20"/>
      <c r="L628" s="32">
        <v>13.69</v>
      </c>
      <c r="M628" s="20"/>
    </row>
    <row r="629" spans="1:13" ht="16.5" hidden="1" thickBot="1" x14ac:dyDescent="0.3">
      <c r="A629" s="1422"/>
      <c r="B629" s="1267" t="s">
        <v>378</v>
      </c>
      <c r="C629" s="1207"/>
      <c r="D629" s="33"/>
      <c r="E629" s="32"/>
      <c r="F629" s="20"/>
      <c r="G629" s="20"/>
      <c r="H629" s="1305"/>
      <c r="I629" s="43">
        <f t="shared" si="32"/>
        <v>9</v>
      </c>
      <c r="J629" s="56" t="s">
        <v>368</v>
      </c>
      <c r="K629" s="20"/>
      <c r="L629" s="33"/>
      <c r="M629" s="32">
        <v>21.15</v>
      </c>
    </row>
    <row r="630" spans="1:13" ht="16.5" hidden="1" thickBot="1" x14ac:dyDescent="0.3">
      <c r="A630" s="1422"/>
      <c r="B630" s="1267" t="s">
        <v>378</v>
      </c>
      <c r="C630" s="1207">
        <v>1</v>
      </c>
      <c r="D630" s="33" t="s">
        <v>367</v>
      </c>
      <c r="E630" s="32">
        <v>0.73</v>
      </c>
      <c r="F630" s="20"/>
      <c r="G630" s="20"/>
      <c r="H630" s="1305"/>
      <c r="I630" s="43">
        <f t="shared" si="32"/>
        <v>10</v>
      </c>
      <c r="J630" s="56" t="s">
        <v>367</v>
      </c>
      <c r="K630" s="32">
        <v>5.17</v>
      </c>
      <c r="L630" s="33"/>
      <c r="M630" s="20"/>
    </row>
    <row r="631" spans="1:13" ht="16.5" hidden="1" thickBot="1" x14ac:dyDescent="0.3">
      <c r="A631" s="1422"/>
      <c r="B631" s="1267" t="s">
        <v>378</v>
      </c>
      <c r="C631" s="1207"/>
      <c r="D631" s="33"/>
      <c r="E631" s="32"/>
      <c r="F631" s="20"/>
      <c r="G631" s="20"/>
      <c r="H631" s="1305"/>
      <c r="I631" s="43">
        <f t="shared" si="32"/>
        <v>11</v>
      </c>
      <c r="J631" s="56" t="s">
        <v>366</v>
      </c>
      <c r="K631" s="32">
        <v>3.91</v>
      </c>
      <c r="L631" s="33"/>
      <c r="M631" s="20"/>
    </row>
    <row r="632" spans="1:13" ht="16.5" hidden="1" thickBot="1" x14ac:dyDescent="0.3">
      <c r="A632" s="1422"/>
      <c r="B632" s="1267" t="s">
        <v>378</v>
      </c>
      <c r="C632" s="1207"/>
      <c r="D632" s="33"/>
      <c r="E632" s="32"/>
      <c r="F632" s="20"/>
      <c r="G632" s="20"/>
      <c r="H632" s="1305"/>
      <c r="I632" s="43">
        <f t="shared" si="32"/>
        <v>12</v>
      </c>
      <c r="J632" s="56" t="s">
        <v>365</v>
      </c>
      <c r="K632" s="32">
        <v>6.56</v>
      </c>
      <c r="L632" s="33"/>
      <c r="M632" s="20"/>
    </row>
    <row r="633" spans="1:13" ht="16.5" hidden="1" thickBot="1" x14ac:dyDescent="0.3">
      <c r="A633" s="1422"/>
      <c r="B633" s="1267" t="s">
        <v>378</v>
      </c>
      <c r="C633" s="1207">
        <v>2</v>
      </c>
      <c r="D633" s="33" t="s">
        <v>364</v>
      </c>
      <c r="E633" s="32">
        <v>1.52</v>
      </c>
      <c r="F633" s="20"/>
      <c r="G633" s="20"/>
      <c r="H633" s="1305"/>
      <c r="I633" s="43">
        <f t="shared" si="32"/>
        <v>13</v>
      </c>
      <c r="J633" s="56" t="s">
        <v>364</v>
      </c>
      <c r="K633" s="32">
        <v>4.42</v>
      </c>
      <c r="L633" s="33"/>
      <c r="M633" s="20"/>
    </row>
    <row r="634" spans="1:13" ht="16.5" hidden="1" thickBot="1" x14ac:dyDescent="0.3">
      <c r="A634" s="1422"/>
      <c r="B634" s="1267" t="s">
        <v>378</v>
      </c>
      <c r="C634" s="1207">
        <v>3</v>
      </c>
      <c r="D634" s="33" t="s">
        <v>363</v>
      </c>
      <c r="E634" s="32">
        <v>0.25</v>
      </c>
      <c r="F634" s="20"/>
      <c r="G634" s="20"/>
      <c r="H634" s="1305"/>
      <c r="I634" s="43">
        <f t="shared" si="32"/>
        <v>14</v>
      </c>
      <c r="J634" s="56" t="s">
        <v>363</v>
      </c>
      <c r="K634" s="32">
        <v>6.59</v>
      </c>
      <c r="L634" s="33"/>
      <c r="M634" s="20"/>
    </row>
    <row r="635" spans="1:13" ht="16.5" hidden="1" thickBot="1" x14ac:dyDescent="0.3">
      <c r="A635" s="1422"/>
      <c r="B635" s="1267" t="s">
        <v>378</v>
      </c>
      <c r="C635" s="1207"/>
      <c r="D635" s="33"/>
      <c r="E635" s="32"/>
      <c r="F635" s="20"/>
      <c r="G635" s="20"/>
      <c r="H635" s="1305"/>
      <c r="I635" s="43">
        <f t="shared" si="32"/>
        <v>15</v>
      </c>
      <c r="J635" s="56" t="s">
        <v>362</v>
      </c>
      <c r="K635" s="32"/>
      <c r="L635" s="33"/>
      <c r="M635" s="20">
        <v>28.48</v>
      </c>
    </row>
    <row r="636" spans="1:13" ht="16.5" hidden="1" thickBot="1" x14ac:dyDescent="0.3">
      <c r="A636" s="1422"/>
      <c r="B636" s="1267" t="s">
        <v>378</v>
      </c>
      <c r="C636" s="1207"/>
      <c r="D636" s="33"/>
      <c r="E636" s="32"/>
      <c r="F636" s="20"/>
      <c r="G636" s="20"/>
      <c r="H636" s="1305"/>
      <c r="I636" s="43">
        <f t="shared" si="32"/>
        <v>16</v>
      </c>
      <c r="J636" s="56" t="s">
        <v>361</v>
      </c>
      <c r="K636" s="32"/>
      <c r="L636" s="33">
        <v>13.84</v>
      </c>
      <c r="M636" s="20"/>
    </row>
    <row r="637" spans="1:13" ht="16.5" hidden="1" thickBot="1" x14ac:dyDescent="0.3">
      <c r="A637" s="1422"/>
      <c r="B637" s="1267" t="s">
        <v>378</v>
      </c>
      <c r="C637" s="1207"/>
      <c r="D637" s="33"/>
      <c r="E637" s="32"/>
      <c r="F637" s="20"/>
      <c r="G637" s="20"/>
      <c r="H637" s="1305"/>
      <c r="I637" s="43">
        <f t="shared" si="32"/>
        <v>17</v>
      </c>
      <c r="J637" s="56" t="s">
        <v>360</v>
      </c>
      <c r="K637" s="110">
        <v>2.2999999999999998</v>
      </c>
      <c r="L637" s="33"/>
      <c r="M637" s="32"/>
    </row>
    <row r="638" spans="1:13" ht="16.5" hidden="1" thickBot="1" x14ac:dyDescent="0.3">
      <c r="A638" s="1422"/>
      <c r="B638" s="1267" t="s">
        <v>378</v>
      </c>
      <c r="C638" s="1207"/>
      <c r="D638" s="33"/>
      <c r="E638" s="32"/>
      <c r="F638" s="20"/>
      <c r="G638" s="20"/>
      <c r="H638" s="1305"/>
      <c r="I638" s="43">
        <f t="shared" si="32"/>
        <v>18</v>
      </c>
      <c r="J638" s="56" t="s">
        <v>359</v>
      </c>
      <c r="K638" s="20">
        <v>7.96</v>
      </c>
      <c r="L638" s="32"/>
      <c r="M638" s="20"/>
    </row>
    <row r="639" spans="1:13" ht="16.5" hidden="1" thickBot="1" x14ac:dyDescent="0.3">
      <c r="A639" s="1422"/>
      <c r="B639" s="1267" t="s">
        <v>378</v>
      </c>
      <c r="C639" s="1207">
        <v>4</v>
      </c>
      <c r="D639" s="33" t="s">
        <v>358</v>
      </c>
      <c r="E639" s="32">
        <v>1.57</v>
      </c>
      <c r="F639" s="20"/>
      <c r="G639" s="20"/>
      <c r="H639" s="1305"/>
      <c r="I639" s="43">
        <f t="shared" si="32"/>
        <v>19</v>
      </c>
      <c r="J639" s="56" t="s">
        <v>358</v>
      </c>
      <c r="K639" s="32">
        <v>4.49</v>
      </c>
      <c r="L639" s="33"/>
      <c r="M639" s="20"/>
    </row>
    <row r="640" spans="1:13" ht="16.5" hidden="1" thickBot="1" x14ac:dyDescent="0.3">
      <c r="A640" s="1422"/>
      <c r="B640" s="1267" t="s">
        <v>378</v>
      </c>
      <c r="C640" s="1207">
        <v>5</v>
      </c>
      <c r="D640" s="33" t="s">
        <v>357</v>
      </c>
      <c r="E640" s="32">
        <v>1.57</v>
      </c>
      <c r="F640" s="20"/>
      <c r="G640" s="20"/>
      <c r="H640" s="1305"/>
      <c r="I640" s="43">
        <f t="shared" si="32"/>
        <v>20</v>
      </c>
      <c r="J640" s="56" t="s">
        <v>357</v>
      </c>
      <c r="K640" s="32"/>
      <c r="L640" s="33">
        <v>10.33</v>
      </c>
      <c r="M640" s="20"/>
    </row>
    <row r="641" spans="1:13" ht="16.5" hidden="1" thickBot="1" x14ac:dyDescent="0.3">
      <c r="A641" s="1422"/>
      <c r="B641" s="1267" t="s">
        <v>378</v>
      </c>
      <c r="C641" s="1207"/>
      <c r="D641" s="33"/>
      <c r="E641" s="32"/>
      <c r="F641" s="20"/>
      <c r="G641" s="20"/>
      <c r="H641" s="1305"/>
      <c r="I641" s="43">
        <f t="shared" si="32"/>
        <v>21</v>
      </c>
      <c r="J641" s="56" t="s">
        <v>356</v>
      </c>
      <c r="K641" s="32">
        <v>9.8800000000000008</v>
      </c>
      <c r="L641" s="33"/>
      <c r="M641" s="20"/>
    </row>
    <row r="642" spans="1:13" ht="16.5" hidden="1" thickBot="1" x14ac:dyDescent="0.3">
      <c r="A642" s="1422"/>
      <c r="B642" s="1267" t="s">
        <v>378</v>
      </c>
      <c r="C642" s="1207"/>
      <c r="D642" s="33"/>
      <c r="E642" s="32"/>
      <c r="F642" s="20"/>
      <c r="G642" s="20"/>
      <c r="H642" s="1305"/>
      <c r="I642" s="43">
        <f t="shared" si="32"/>
        <v>22</v>
      </c>
      <c r="J642" s="56" t="s">
        <v>355</v>
      </c>
      <c r="K642" s="20"/>
      <c r="L642" s="32">
        <v>14.85</v>
      </c>
      <c r="M642" s="20"/>
    </row>
    <row r="643" spans="1:13" ht="16.5" hidden="1" thickBot="1" x14ac:dyDescent="0.3">
      <c r="A643" s="1422"/>
      <c r="B643" s="1267" t="s">
        <v>378</v>
      </c>
      <c r="C643" s="1207"/>
      <c r="D643" s="33"/>
      <c r="E643" s="32"/>
      <c r="F643" s="20"/>
      <c r="G643" s="20"/>
      <c r="H643" s="1305"/>
      <c r="I643" s="43">
        <f t="shared" si="32"/>
        <v>23</v>
      </c>
      <c r="J643" s="56" t="s">
        <v>354</v>
      </c>
      <c r="K643" s="20"/>
      <c r="L643" s="32">
        <v>10.16</v>
      </c>
      <c r="M643" s="20"/>
    </row>
    <row r="644" spans="1:13" ht="16.5" hidden="1" thickBot="1" x14ac:dyDescent="0.3">
      <c r="A644" s="1422"/>
      <c r="B644" s="1267" t="s">
        <v>378</v>
      </c>
      <c r="C644" s="1207"/>
      <c r="D644" s="33"/>
      <c r="E644" s="32"/>
      <c r="F644" s="20"/>
      <c r="G644" s="20"/>
      <c r="H644" s="1305"/>
      <c r="I644" s="43">
        <f t="shared" si="32"/>
        <v>24</v>
      </c>
      <c r="J644" s="56" t="s">
        <v>353</v>
      </c>
      <c r="K644" s="32">
        <v>7.6</v>
      </c>
      <c r="L644" s="33"/>
      <c r="M644" s="20"/>
    </row>
    <row r="645" spans="1:13" ht="16.5" hidden="1" thickBot="1" x14ac:dyDescent="0.3">
      <c r="A645" s="1422"/>
      <c r="B645" s="1267" t="s">
        <v>378</v>
      </c>
      <c r="C645" s="1207"/>
      <c r="D645" s="33"/>
      <c r="E645" s="32"/>
      <c r="F645" s="20"/>
      <c r="G645" s="20"/>
      <c r="H645" s="1305"/>
      <c r="I645" s="43">
        <f t="shared" si="32"/>
        <v>25</v>
      </c>
      <c r="J645" s="56" t="s">
        <v>241</v>
      </c>
      <c r="K645" s="32">
        <v>5.12</v>
      </c>
      <c r="L645" s="33"/>
      <c r="M645" s="20"/>
    </row>
    <row r="646" spans="1:13" ht="16.5" hidden="1" thickBot="1" x14ac:dyDescent="0.3">
      <c r="A646" s="1422"/>
      <c r="B646" s="1267" t="s">
        <v>378</v>
      </c>
      <c r="C646" s="1207"/>
      <c r="D646" s="33"/>
      <c r="E646" s="32"/>
      <c r="F646" s="20"/>
      <c r="G646" s="20"/>
      <c r="H646" s="1305"/>
      <c r="I646" s="43">
        <f t="shared" si="32"/>
        <v>26</v>
      </c>
      <c r="J646" s="56" t="s">
        <v>352</v>
      </c>
      <c r="K646" s="32">
        <v>6.2</v>
      </c>
      <c r="L646" s="33"/>
      <c r="M646" s="20"/>
    </row>
    <row r="647" spans="1:13" ht="16.5" hidden="1" thickBot="1" x14ac:dyDescent="0.3">
      <c r="A647" s="1422"/>
      <c r="B647" s="1267" t="s">
        <v>378</v>
      </c>
      <c r="C647" s="1207"/>
      <c r="D647" s="33"/>
      <c r="E647" s="32"/>
      <c r="F647" s="20"/>
      <c r="G647" s="20"/>
      <c r="H647" s="1305"/>
      <c r="I647" s="43">
        <f t="shared" si="32"/>
        <v>27</v>
      </c>
      <c r="J647" s="56" t="s">
        <v>351</v>
      </c>
      <c r="K647" s="20"/>
      <c r="L647" s="32"/>
      <c r="M647" s="32">
        <v>17.579999999999998</v>
      </c>
    </row>
    <row r="648" spans="1:13" ht="16.5" hidden="1" thickBot="1" x14ac:dyDescent="0.3">
      <c r="A648" s="1422"/>
      <c r="B648" s="1267" t="s">
        <v>378</v>
      </c>
      <c r="C648" s="1207"/>
      <c r="D648" s="33"/>
      <c r="E648" s="32"/>
      <c r="F648" s="20"/>
      <c r="G648" s="20"/>
      <c r="H648" s="1305"/>
      <c r="I648" s="43">
        <f t="shared" si="32"/>
        <v>28</v>
      </c>
      <c r="J648" s="56" t="s">
        <v>350</v>
      </c>
      <c r="K648" s="32">
        <v>0.36</v>
      </c>
      <c r="L648" s="33"/>
      <c r="M648" s="20"/>
    </row>
    <row r="649" spans="1:13" ht="16.5" hidden="1" thickBot="1" x14ac:dyDescent="0.3">
      <c r="A649" s="1422"/>
      <c r="B649" s="1267" t="s">
        <v>378</v>
      </c>
      <c r="C649" s="1207"/>
      <c r="D649" s="33"/>
      <c r="E649" s="32"/>
      <c r="F649" s="20"/>
      <c r="G649" s="20"/>
      <c r="H649" s="1305"/>
      <c r="I649" s="43">
        <f t="shared" si="32"/>
        <v>29</v>
      </c>
      <c r="J649" s="56" t="s">
        <v>349</v>
      </c>
      <c r="K649" s="32">
        <v>1.21</v>
      </c>
      <c r="L649" s="33"/>
      <c r="M649" s="20"/>
    </row>
    <row r="650" spans="1:13" ht="16.5" hidden="1" thickBot="1" x14ac:dyDescent="0.3">
      <c r="A650" s="1422"/>
      <c r="B650" s="1267" t="s">
        <v>378</v>
      </c>
      <c r="C650" s="1207"/>
      <c r="D650" s="33"/>
      <c r="E650" s="32"/>
      <c r="F650" s="20"/>
      <c r="G650" s="20"/>
      <c r="H650" s="1305"/>
      <c r="I650" s="43">
        <f t="shared" si="32"/>
        <v>30</v>
      </c>
      <c r="J650" s="56" t="s">
        <v>348</v>
      </c>
      <c r="K650" s="32">
        <v>1.46</v>
      </c>
      <c r="L650" s="33"/>
      <c r="M650" s="20"/>
    </row>
    <row r="651" spans="1:13" ht="16.5" hidden="1" thickBot="1" x14ac:dyDescent="0.3">
      <c r="A651" s="1422"/>
      <c r="B651" s="1267" t="s">
        <v>378</v>
      </c>
      <c r="C651" s="1207"/>
      <c r="D651" s="33"/>
      <c r="E651" s="32"/>
      <c r="F651" s="20"/>
      <c r="G651" s="20"/>
      <c r="H651" s="1305"/>
      <c r="I651" s="43">
        <f t="shared" si="32"/>
        <v>31</v>
      </c>
      <c r="J651" s="56" t="s">
        <v>347</v>
      </c>
      <c r="K651" s="32">
        <v>2.4500000000000002</v>
      </c>
      <c r="L651" s="33"/>
      <c r="M651" s="20"/>
    </row>
    <row r="652" spans="1:13" ht="16.5" hidden="1" thickBot="1" x14ac:dyDescent="0.3">
      <c r="A652" s="1422"/>
      <c r="B652" s="1267" t="s">
        <v>378</v>
      </c>
      <c r="C652" s="1207"/>
      <c r="D652" s="33"/>
      <c r="E652" s="32"/>
      <c r="F652" s="20"/>
      <c r="G652" s="20"/>
      <c r="H652" s="1305"/>
      <c r="I652" s="43">
        <f t="shared" si="32"/>
        <v>32</v>
      </c>
      <c r="J652" s="56" t="s">
        <v>346</v>
      </c>
      <c r="K652" s="32">
        <v>3.22</v>
      </c>
      <c r="L652" s="33"/>
      <c r="M652" s="20"/>
    </row>
    <row r="653" spans="1:13" ht="16.5" hidden="1" thickBot="1" x14ac:dyDescent="0.3">
      <c r="A653" s="1422"/>
      <c r="B653" s="1267" t="s">
        <v>378</v>
      </c>
      <c r="C653" s="1207"/>
      <c r="D653" s="33"/>
      <c r="E653" s="32"/>
      <c r="F653" s="20"/>
      <c r="G653" s="20"/>
      <c r="H653" s="1305"/>
      <c r="I653" s="43">
        <f t="shared" si="32"/>
        <v>33</v>
      </c>
      <c r="J653" s="56" t="s">
        <v>345</v>
      </c>
      <c r="K653" s="32">
        <v>8.32</v>
      </c>
      <c r="L653" s="33"/>
      <c r="M653" s="20"/>
    </row>
    <row r="654" spans="1:13" ht="16.5" hidden="1" thickBot="1" x14ac:dyDescent="0.3">
      <c r="A654" s="1422"/>
      <c r="B654" s="1267" t="s">
        <v>378</v>
      </c>
      <c r="C654" s="1207"/>
      <c r="D654" s="33"/>
      <c r="E654" s="32"/>
      <c r="F654" s="20"/>
      <c r="G654" s="20"/>
      <c r="H654" s="1305"/>
      <c r="I654" s="43">
        <f t="shared" si="32"/>
        <v>34</v>
      </c>
      <c r="J654" s="56" t="s">
        <v>344</v>
      </c>
      <c r="K654" s="20"/>
      <c r="L654" s="32">
        <v>10.19</v>
      </c>
      <c r="M654" s="20"/>
    </row>
    <row r="655" spans="1:13" ht="16.5" hidden="1" thickBot="1" x14ac:dyDescent="0.3">
      <c r="A655" s="1422"/>
      <c r="B655" s="1267" t="s">
        <v>378</v>
      </c>
      <c r="C655" s="1207">
        <v>6</v>
      </c>
      <c r="D655" s="33" t="s">
        <v>343</v>
      </c>
      <c r="E655" s="32">
        <v>2.7</v>
      </c>
      <c r="F655" s="20"/>
      <c r="G655" s="20"/>
      <c r="H655" s="1305"/>
      <c r="I655" s="43">
        <f t="shared" si="32"/>
        <v>35</v>
      </c>
      <c r="J655" s="56" t="s">
        <v>342</v>
      </c>
      <c r="K655" s="20"/>
      <c r="L655" s="32">
        <v>10.19</v>
      </c>
      <c r="M655" s="20"/>
    </row>
    <row r="656" spans="1:13" ht="16.5" hidden="1" thickBot="1" x14ac:dyDescent="0.3">
      <c r="A656" s="1422"/>
      <c r="B656" s="1267" t="s">
        <v>378</v>
      </c>
      <c r="C656" s="1207"/>
      <c r="D656" s="33"/>
      <c r="E656" s="32"/>
      <c r="F656" s="20"/>
      <c r="G656" s="20"/>
      <c r="H656" s="1305"/>
      <c r="I656" s="43">
        <f t="shared" si="32"/>
        <v>36</v>
      </c>
      <c r="J656" s="56" t="s">
        <v>341</v>
      </c>
      <c r="K656" s="32">
        <v>3.77</v>
      </c>
      <c r="L656" s="33"/>
      <c r="M656" s="20"/>
    </row>
    <row r="657" spans="1:14" ht="16.5" hidden="1" thickBot="1" x14ac:dyDescent="0.3">
      <c r="A657" s="1218"/>
      <c r="B657" s="1181" t="s">
        <v>1160</v>
      </c>
      <c r="C657" s="75"/>
      <c r="D657" s="7"/>
      <c r="E657" s="1227"/>
      <c r="F657" s="7"/>
      <c r="G657" s="7"/>
      <c r="H657" s="64"/>
      <c r="I657" s="75"/>
      <c r="J657" s="7"/>
      <c r="K657" s="1183">
        <f>SUM(K621:K656)</f>
        <v>118.96999999999998</v>
      </c>
      <c r="L657" s="1183">
        <f t="shared" ref="L657:M657" si="33">SUM(L621:L656)</f>
        <v>93.33</v>
      </c>
      <c r="M657" s="1183">
        <f t="shared" si="33"/>
        <v>85.51</v>
      </c>
      <c r="N657" s="1260">
        <f>SUM(K657:M657)</f>
        <v>297.81</v>
      </c>
    </row>
    <row r="658" spans="1:14" s="1230" customFormat="1" ht="16.5" customHeight="1" thickBot="1" x14ac:dyDescent="0.3">
      <c r="A658" s="1421">
        <v>24</v>
      </c>
      <c r="B658" s="1263" t="s">
        <v>340</v>
      </c>
      <c r="C658" s="63">
        <v>1</v>
      </c>
      <c r="D658" s="62" t="s">
        <v>338</v>
      </c>
      <c r="E658" s="62"/>
      <c r="F658" s="42"/>
      <c r="G658" s="61">
        <v>27.881999999999998</v>
      </c>
      <c r="H658" s="1413" t="s">
        <v>339</v>
      </c>
      <c r="I658" s="63">
        <v>1</v>
      </c>
      <c r="J658" s="1228" t="s">
        <v>338</v>
      </c>
      <c r="K658" s="62"/>
      <c r="L658" s="62"/>
      <c r="M658" s="1229">
        <v>17.3</v>
      </c>
    </row>
    <row r="659" spans="1:14" s="1230" customFormat="1" ht="16.5" thickBot="1" x14ac:dyDescent="0.3">
      <c r="A659" s="1422"/>
      <c r="B659" s="1263" t="s">
        <v>340</v>
      </c>
      <c r="C659" s="60">
        <v>2</v>
      </c>
      <c r="D659" s="33" t="s">
        <v>337</v>
      </c>
      <c r="E659" s="33"/>
      <c r="F659" s="27"/>
      <c r="G659" s="59">
        <v>27.881999999999998</v>
      </c>
      <c r="H659" s="1414"/>
      <c r="I659" s="60">
        <v>2</v>
      </c>
      <c r="J659" s="58" t="s">
        <v>336</v>
      </c>
      <c r="K659" s="104">
        <v>8.2810000000000006</v>
      </c>
      <c r="L659" s="33"/>
      <c r="M659" s="33"/>
    </row>
    <row r="660" spans="1:14" s="1230" customFormat="1" ht="16.5" thickBot="1" x14ac:dyDescent="0.3">
      <c r="A660" s="1422"/>
      <c r="B660" s="1263" t="s">
        <v>340</v>
      </c>
      <c r="C660" s="60">
        <v>3</v>
      </c>
      <c r="D660" s="33" t="s">
        <v>335</v>
      </c>
      <c r="E660" s="33"/>
      <c r="F660" s="27"/>
      <c r="G660" s="59">
        <v>27.881999999999998</v>
      </c>
      <c r="H660" s="1414"/>
      <c r="I660" s="60">
        <v>3</v>
      </c>
      <c r="J660" s="58" t="s">
        <v>335</v>
      </c>
      <c r="K660" s="1135">
        <v>5.23</v>
      </c>
      <c r="L660" s="33"/>
      <c r="M660" s="33"/>
    </row>
    <row r="661" spans="1:14" s="1230" customFormat="1" ht="16.5" thickBot="1" x14ac:dyDescent="0.3">
      <c r="A661" s="1422"/>
      <c r="B661" s="1263" t="s">
        <v>340</v>
      </c>
      <c r="C661" s="60">
        <v>4</v>
      </c>
      <c r="D661" s="33" t="s">
        <v>334</v>
      </c>
      <c r="E661" s="33"/>
      <c r="F661" s="33"/>
      <c r="G661" s="59">
        <v>27.881999999999998</v>
      </c>
      <c r="H661" s="1414"/>
      <c r="I661" s="60">
        <v>4</v>
      </c>
      <c r="J661" s="58" t="s">
        <v>334</v>
      </c>
      <c r="K661" s="1135">
        <v>6</v>
      </c>
      <c r="L661" s="33"/>
      <c r="M661" s="33"/>
    </row>
    <row r="662" spans="1:14" s="1230" customFormat="1" ht="16.5" thickBot="1" x14ac:dyDescent="0.3">
      <c r="A662" s="1422"/>
      <c r="B662" s="1263" t="s">
        <v>340</v>
      </c>
      <c r="C662" s="60">
        <v>5</v>
      </c>
      <c r="D662" s="33" t="s">
        <v>333</v>
      </c>
      <c r="E662" s="33"/>
      <c r="F662" s="27"/>
      <c r="G662" s="59">
        <v>27.881999999999998</v>
      </c>
      <c r="H662" s="1414"/>
      <c r="I662" s="60">
        <v>5</v>
      </c>
      <c r="J662" s="58" t="s">
        <v>333</v>
      </c>
      <c r="K662" s="33"/>
      <c r="L662" s="33"/>
      <c r="M662" s="1135">
        <v>15.18</v>
      </c>
    </row>
    <row r="663" spans="1:14" s="1230" customFormat="1" ht="16.5" thickBot="1" x14ac:dyDescent="0.3">
      <c r="A663" s="1422"/>
      <c r="B663" s="1263" t="s">
        <v>340</v>
      </c>
      <c r="C663" s="60">
        <v>6</v>
      </c>
      <c r="D663" s="33" t="s">
        <v>332</v>
      </c>
      <c r="E663" s="33"/>
      <c r="F663" s="1135"/>
      <c r="G663" s="59">
        <v>28.9</v>
      </c>
      <c r="H663" s="1414"/>
      <c r="I663" s="60">
        <v>6</v>
      </c>
      <c r="J663" s="58" t="s">
        <v>332</v>
      </c>
      <c r="K663" s="33"/>
      <c r="L663" s="33"/>
      <c r="M663" s="104">
        <v>19.591999999999999</v>
      </c>
    </row>
    <row r="664" spans="1:14" s="1230" customFormat="1" ht="16.5" thickBot="1" x14ac:dyDescent="0.3">
      <c r="A664" s="1422"/>
      <c r="B664" s="1263" t="s">
        <v>340</v>
      </c>
      <c r="C664" s="60"/>
      <c r="D664" s="33"/>
      <c r="E664" s="33"/>
      <c r="F664" s="33"/>
      <c r="G664" s="36"/>
      <c r="H664" s="1414"/>
      <c r="I664" s="60">
        <v>7</v>
      </c>
      <c r="J664" s="58" t="s">
        <v>331</v>
      </c>
      <c r="K664" s="1135">
        <v>8.1</v>
      </c>
      <c r="L664" s="33"/>
      <c r="M664" s="33"/>
    </row>
    <row r="665" spans="1:14" s="1230" customFormat="1" ht="16.5" thickBot="1" x14ac:dyDescent="0.3">
      <c r="A665" s="1422"/>
      <c r="B665" s="1263" t="s">
        <v>340</v>
      </c>
      <c r="C665" s="60"/>
      <c r="D665" s="33"/>
      <c r="E665" s="33"/>
      <c r="F665" s="33"/>
      <c r="G665" s="36"/>
      <c r="H665" s="1414"/>
      <c r="I665" s="60">
        <v>9</v>
      </c>
      <c r="J665" s="58" t="s">
        <v>330</v>
      </c>
      <c r="K665" s="33"/>
      <c r="L665" s="1135">
        <v>11.63</v>
      </c>
      <c r="M665" s="33"/>
    </row>
    <row r="666" spans="1:14" s="1230" customFormat="1" ht="16.5" thickBot="1" x14ac:dyDescent="0.3">
      <c r="A666" s="1422"/>
      <c r="B666" s="1263" t="s">
        <v>340</v>
      </c>
      <c r="C666" s="60">
        <v>7</v>
      </c>
      <c r="D666" s="33" t="s">
        <v>330</v>
      </c>
      <c r="E666" s="33"/>
      <c r="F666" s="33"/>
      <c r="G666" s="59">
        <v>30.94</v>
      </c>
      <c r="H666" s="1414"/>
      <c r="I666" s="60">
        <v>11</v>
      </c>
      <c r="J666" s="58" t="s">
        <v>328</v>
      </c>
      <c r="K666" s="33"/>
      <c r="L666" s="1135">
        <v>11.96</v>
      </c>
      <c r="M666" s="33"/>
    </row>
    <row r="667" spans="1:14" s="1230" customFormat="1" ht="16.5" thickBot="1" x14ac:dyDescent="0.3">
      <c r="A667" s="1422"/>
      <c r="B667" s="1263" t="s">
        <v>340</v>
      </c>
      <c r="C667" s="60"/>
      <c r="D667" s="33"/>
      <c r="E667" s="33"/>
      <c r="F667" s="33"/>
      <c r="G667" s="36"/>
      <c r="H667" s="1414"/>
      <c r="I667" s="60">
        <v>12</v>
      </c>
      <c r="J667" s="58" t="s">
        <v>329</v>
      </c>
      <c r="K667" s="33"/>
      <c r="L667" s="33"/>
      <c r="M667" s="104">
        <v>17.832000000000001</v>
      </c>
    </row>
    <row r="668" spans="1:14" s="1230" customFormat="1" ht="16.5" thickBot="1" x14ac:dyDescent="0.3">
      <c r="A668" s="1422"/>
      <c r="B668" s="1263" t="s">
        <v>340</v>
      </c>
      <c r="C668" s="60">
        <v>8</v>
      </c>
      <c r="D668" s="33" t="s">
        <v>328</v>
      </c>
      <c r="E668" s="33"/>
      <c r="F668" s="33"/>
      <c r="G668" s="59">
        <v>30.94</v>
      </c>
      <c r="H668" s="1414"/>
      <c r="I668" s="60">
        <v>14</v>
      </c>
      <c r="J668" s="58" t="s">
        <v>327</v>
      </c>
      <c r="K668" s="1135">
        <v>4.0999999999999996</v>
      </c>
      <c r="L668" s="33"/>
      <c r="M668" s="33"/>
    </row>
    <row r="669" spans="1:14" s="1230" customFormat="1" ht="16.5" thickBot="1" x14ac:dyDescent="0.3">
      <c r="A669" s="1422"/>
      <c r="B669" s="1263" t="s">
        <v>340</v>
      </c>
      <c r="C669" s="1207"/>
      <c r="D669" s="33"/>
      <c r="E669" s="33"/>
      <c r="F669" s="33"/>
      <c r="G669" s="32"/>
      <c r="H669" s="1414"/>
      <c r="I669" s="60">
        <v>16</v>
      </c>
      <c r="J669" s="58" t="s">
        <v>326</v>
      </c>
      <c r="K669" s="1135">
        <v>9.6300000000000008</v>
      </c>
      <c r="L669" s="33"/>
      <c r="M669" s="33"/>
    </row>
    <row r="670" spans="1:14" s="1230" customFormat="1" ht="16.5" thickBot="1" x14ac:dyDescent="0.3">
      <c r="A670" s="1422"/>
      <c r="B670" s="1263" t="s">
        <v>340</v>
      </c>
      <c r="C670" s="1207"/>
      <c r="D670" s="33"/>
      <c r="E670" s="32"/>
      <c r="F670" s="33"/>
      <c r="G670" s="33"/>
      <c r="H670" s="1414"/>
      <c r="I670" s="60">
        <v>17</v>
      </c>
      <c r="J670" s="58" t="s">
        <v>325</v>
      </c>
      <c r="K670" s="104">
        <v>8.8350000000000009</v>
      </c>
      <c r="L670" s="33"/>
      <c r="M670" s="33"/>
    </row>
    <row r="671" spans="1:14" s="1230" customFormat="1" x14ac:dyDescent="0.25">
      <c r="A671" s="1422"/>
      <c r="B671" s="1263" t="s">
        <v>340</v>
      </c>
      <c r="C671" s="1207"/>
      <c r="D671" s="33"/>
      <c r="E671" s="32"/>
      <c r="F671" s="33"/>
      <c r="G671" s="33"/>
      <c r="H671" s="1414"/>
      <c r="I671" s="1231">
        <v>18</v>
      </c>
      <c r="J671" s="57" t="s">
        <v>324</v>
      </c>
      <c r="K671" s="91">
        <v>9.9</v>
      </c>
      <c r="L671" s="24"/>
      <c r="M671" s="24"/>
    </row>
    <row r="672" spans="1:14" ht="16.5" thickBot="1" x14ac:dyDescent="0.3">
      <c r="A672" s="1218"/>
      <c r="B672" s="124" t="s">
        <v>340</v>
      </c>
      <c r="C672" s="124"/>
      <c r="D672" s="124"/>
      <c r="E672" s="124"/>
      <c r="F672" s="124"/>
      <c r="G672" s="124"/>
      <c r="H672" s="124"/>
      <c r="I672" s="124"/>
      <c r="J672" s="1232"/>
      <c r="K672" s="124">
        <f>SUM(K658:K671)</f>
        <v>60.076000000000008</v>
      </c>
      <c r="L672" s="124">
        <f t="shared" ref="L672:M672" si="34">SUM(L658:L671)</f>
        <v>23.590000000000003</v>
      </c>
      <c r="M672" s="124">
        <f t="shared" si="34"/>
        <v>69.903999999999996</v>
      </c>
      <c r="N672" s="751">
        <f>SUM(K672:M672)</f>
        <v>153.57</v>
      </c>
    </row>
    <row r="673" spans="1:14" ht="16.5" hidden="1" customHeight="1" thickBot="1" x14ac:dyDescent="0.25">
      <c r="A673" s="1421">
        <v>25</v>
      </c>
      <c r="B673" s="1267" t="s">
        <v>323</v>
      </c>
      <c r="C673" s="1169">
        <v>1</v>
      </c>
      <c r="D673" s="1233" t="s">
        <v>321</v>
      </c>
      <c r="E673" s="22"/>
      <c r="F673" s="22"/>
      <c r="G673" s="54">
        <v>30</v>
      </c>
      <c r="H673" s="1304" t="s">
        <v>322</v>
      </c>
      <c r="I673" s="1234">
        <v>1</v>
      </c>
      <c r="J673" s="1233" t="s">
        <v>321</v>
      </c>
      <c r="K673" s="22"/>
      <c r="L673" s="62"/>
      <c r="M673" s="1235">
        <v>49.500999999999998</v>
      </c>
    </row>
    <row r="674" spans="1:14" hidden="1" x14ac:dyDescent="0.25">
      <c r="A674" s="1422"/>
      <c r="B674" s="1267" t="s">
        <v>323</v>
      </c>
      <c r="C674" s="1151">
        <f>1+C673</f>
        <v>2</v>
      </c>
      <c r="D674" s="1208" t="s">
        <v>320</v>
      </c>
      <c r="E674" s="12">
        <v>6.5149999999999997</v>
      </c>
      <c r="F674" s="20"/>
      <c r="G674" s="20"/>
      <c r="H674" s="1305"/>
      <c r="I674" s="1151">
        <v>2</v>
      </c>
      <c r="J674" s="1208" t="s">
        <v>320</v>
      </c>
      <c r="K674" s="1135">
        <v>6.5149999999999997</v>
      </c>
      <c r="L674" s="33"/>
      <c r="M674" s="20"/>
    </row>
    <row r="675" spans="1:14" hidden="1" x14ac:dyDescent="0.25">
      <c r="A675" s="1422"/>
      <c r="B675" s="1267" t="s">
        <v>323</v>
      </c>
      <c r="C675" s="1151">
        <f>1+C674</f>
        <v>3</v>
      </c>
      <c r="D675" s="1208" t="s">
        <v>319</v>
      </c>
      <c r="E675" s="20"/>
      <c r="F675" s="20"/>
      <c r="G675" s="12">
        <v>16.779</v>
      </c>
      <c r="H675" s="1305"/>
      <c r="I675" s="1151">
        <v>3</v>
      </c>
      <c r="J675" s="1208" t="s">
        <v>319</v>
      </c>
      <c r="K675" s="110"/>
      <c r="L675" s="33"/>
      <c r="M675" s="104">
        <v>17.779</v>
      </c>
    </row>
    <row r="676" spans="1:14" hidden="1" x14ac:dyDescent="0.25">
      <c r="A676" s="1422"/>
      <c r="B676" s="1267" t="s">
        <v>323</v>
      </c>
      <c r="C676" s="1151">
        <f>1+C675</f>
        <v>4</v>
      </c>
      <c r="D676" s="1208" t="s">
        <v>318</v>
      </c>
      <c r="E676" s="20"/>
      <c r="F676" s="12">
        <v>12.344999999999999</v>
      </c>
      <c r="G676" s="20"/>
      <c r="H676" s="1305"/>
      <c r="I676" s="1151">
        <v>4</v>
      </c>
      <c r="J676" s="1208" t="s">
        <v>317</v>
      </c>
      <c r="K676" s="1135">
        <v>4.6399999999999997</v>
      </c>
      <c r="L676" s="33"/>
      <c r="M676" s="20"/>
    </row>
    <row r="677" spans="1:14" hidden="1" x14ac:dyDescent="0.25">
      <c r="A677" s="1422"/>
      <c r="B677" s="1267" t="s">
        <v>323</v>
      </c>
      <c r="C677" s="1151">
        <v>5</v>
      </c>
      <c r="D677" s="1208" t="s">
        <v>313</v>
      </c>
      <c r="E677" s="104">
        <v>2.758</v>
      </c>
      <c r="F677" s="20"/>
      <c r="G677" s="20"/>
      <c r="H677" s="1305"/>
      <c r="I677" s="1151">
        <v>5</v>
      </c>
      <c r="J677" s="1208" t="s">
        <v>316</v>
      </c>
      <c r="K677" s="1135">
        <v>4.0999999999999996</v>
      </c>
      <c r="L677" s="33"/>
      <c r="M677" s="20"/>
    </row>
    <row r="678" spans="1:14" hidden="1" x14ac:dyDescent="0.25">
      <c r="A678" s="1422"/>
      <c r="B678" s="1267" t="s">
        <v>323</v>
      </c>
      <c r="C678" s="1151">
        <f t="shared" ref="C678:C684" si="35">1+C677</f>
        <v>6</v>
      </c>
      <c r="D678" s="1208" t="s">
        <v>311</v>
      </c>
      <c r="E678" s="104">
        <v>0.76100000000000001</v>
      </c>
      <c r="F678" s="20"/>
      <c r="G678" s="20"/>
      <c r="H678" s="1305"/>
      <c r="I678" s="1151">
        <v>6</v>
      </c>
      <c r="J678" s="1208" t="s">
        <v>315</v>
      </c>
      <c r="K678" s="1135">
        <v>3.605</v>
      </c>
      <c r="L678" s="33"/>
      <c r="M678" s="20"/>
    </row>
    <row r="679" spans="1:14" hidden="1" x14ac:dyDescent="0.25">
      <c r="A679" s="1422"/>
      <c r="B679" s="1267" t="s">
        <v>323</v>
      </c>
      <c r="C679" s="1236">
        <f t="shared" si="35"/>
        <v>7</v>
      </c>
      <c r="D679" s="27" t="s">
        <v>314</v>
      </c>
      <c r="E679" s="104">
        <v>3.4369999999999998</v>
      </c>
      <c r="F679" s="20"/>
      <c r="G679" s="20"/>
      <c r="H679" s="1305"/>
      <c r="I679" s="1151">
        <v>7</v>
      </c>
      <c r="J679" s="1208" t="s">
        <v>313</v>
      </c>
      <c r="K679" s="1135">
        <v>2.758</v>
      </c>
      <c r="L679" s="33"/>
      <c r="M679" s="20"/>
    </row>
    <row r="680" spans="1:14" hidden="1" x14ac:dyDescent="0.25">
      <c r="A680" s="1422"/>
      <c r="B680" s="1267" t="s">
        <v>323</v>
      </c>
      <c r="C680" s="1236">
        <f t="shared" si="35"/>
        <v>8</v>
      </c>
      <c r="D680" s="27" t="s">
        <v>312</v>
      </c>
      <c r="E680" s="104">
        <v>2.5259999999999998</v>
      </c>
      <c r="F680" s="20"/>
      <c r="G680" s="20"/>
      <c r="H680" s="1305"/>
      <c r="I680" s="1151">
        <v>8</v>
      </c>
      <c r="J680" s="1208" t="s">
        <v>311</v>
      </c>
      <c r="K680" s="1135">
        <v>0.76100000000000001</v>
      </c>
      <c r="L680" s="33"/>
      <c r="M680" s="20"/>
    </row>
    <row r="681" spans="1:14" hidden="1" x14ac:dyDescent="0.25">
      <c r="A681" s="1422"/>
      <c r="B681" s="1267" t="s">
        <v>323</v>
      </c>
      <c r="C681" s="1236">
        <f t="shared" si="35"/>
        <v>9</v>
      </c>
      <c r="D681" s="27" t="s">
        <v>310</v>
      </c>
      <c r="E681" s="104">
        <v>0.54</v>
      </c>
      <c r="F681" s="20"/>
      <c r="G681" s="20"/>
      <c r="H681" s="1305"/>
      <c r="I681" s="1236">
        <v>9</v>
      </c>
      <c r="J681" s="1208" t="s">
        <v>309</v>
      </c>
      <c r="K681" s="1135">
        <v>3.4369999999999998</v>
      </c>
      <c r="L681" s="33"/>
      <c r="M681" s="20"/>
    </row>
    <row r="682" spans="1:14" hidden="1" x14ac:dyDescent="0.25">
      <c r="A682" s="1422"/>
      <c r="B682" s="1267" t="s">
        <v>323</v>
      </c>
      <c r="C682" s="1236">
        <f t="shared" si="35"/>
        <v>10</v>
      </c>
      <c r="D682" s="27" t="s">
        <v>308</v>
      </c>
      <c r="E682" s="104">
        <v>4.1349999999999998</v>
      </c>
      <c r="F682" s="20"/>
      <c r="G682" s="20"/>
      <c r="H682" s="1305"/>
      <c r="I682" s="1236">
        <v>10</v>
      </c>
      <c r="J682" s="1208" t="s">
        <v>307</v>
      </c>
      <c r="K682" s="1135">
        <v>2.5259999999999998</v>
      </c>
      <c r="L682" s="33"/>
      <c r="M682" s="20"/>
    </row>
    <row r="683" spans="1:14" hidden="1" x14ac:dyDescent="0.25">
      <c r="A683" s="1422"/>
      <c r="B683" s="1267" t="s">
        <v>323</v>
      </c>
      <c r="C683" s="1236">
        <f t="shared" si="35"/>
        <v>11</v>
      </c>
      <c r="D683" s="1208" t="s">
        <v>304</v>
      </c>
      <c r="E683" s="1135">
        <v>7.3869999999999996</v>
      </c>
      <c r="F683" s="20"/>
      <c r="G683" s="20"/>
      <c r="H683" s="1305"/>
      <c r="I683" s="1236">
        <v>11</v>
      </c>
      <c r="J683" s="1208" t="s">
        <v>306</v>
      </c>
      <c r="K683" s="1135">
        <v>0.54</v>
      </c>
      <c r="L683" s="33"/>
      <c r="M683" s="20"/>
    </row>
    <row r="684" spans="1:14" hidden="1" x14ac:dyDescent="0.25">
      <c r="A684" s="1422"/>
      <c r="B684" s="1267" t="s">
        <v>323</v>
      </c>
      <c r="C684" s="1151">
        <f t="shared" si="35"/>
        <v>12</v>
      </c>
      <c r="D684" s="1208" t="s">
        <v>303</v>
      </c>
      <c r="E684" s="12">
        <v>1.68</v>
      </c>
      <c r="F684" s="20"/>
      <c r="G684" s="20"/>
      <c r="H684" s="1305"/>
      <c r="I684" s="1236">
        <v>12</v>
      </c>
      <c r="J684" s="1208" t="s">
        <v>305</v>
      </c>
      <c r="K684" s="1135">
        <v>4.1349999999999998</v>
      </c>
      <c r="L684" s="33"/>
      <c r="M684" s="20"/>
    </row>
    <row r="685" spans="1:14" hidden="1" x14ac:dyDescent="0.25">
      <c r="A685" s="1422"/>
      <c r="B685" s="1267" t="s">
        <v>323</v>
      </c>
      <c r="C685" s="20"/>
      <c r="D685" s="20"/>
      <c r="E685" s="20"/>
      <c r="F685" s="20"/>
      <c r="G685" s="20"/>
      <c r="H685" s="1305"/>
      <c r="I685" s="1236">
        <v>13</v>
      </c>
      <c r="J685" s="1208" t="s">
        <v>304</v>
      </c>
      <c r="K685" s="1135">
        <v>7.3869999999999996</v>
      </c>
      <c r="L685" s="33"/>
      <c r="M685" s="20"/>
    </row>
    <row r="686" spans="1:14" hidden="1" x14ac:dyDescent="0.25">
      <c r="A686" s="1422"/>
      <c r="B686" s="1267" t="s">
        <v>323</v>
      </c>
      <c r="C686" s="20"/>
      <c r="D686" s="20"/>
      <c r="E686" s="20"/>
      <c r="F686" s="20"/>
      <c r="G686" s="20"/>
      <c r="H686" s="1305"/>
      <c r="I686" s="1151">
        <v>14</v>
      </c>
      <c r="J686" s="1208" t="s">
        <v>303</v>
      </c>
      <c r="K686" s="1135">
        <v>1.68</v>
      </c>
      <c r="L686" s="33"/>
      <c r="M686" s="20"/>
    </row>
    <row r="687" spans="1:14" ht="16.5" hidden="1" thickBot="1" x14ac:dyDescent="0.3">
      <c r="A687" s="1218"/>
      <c r="B687" s="1188" t="s">
        <v>323</v>
      </c>
      <c r="C687" s="64"/>
      <c r="D687" s="64"/>
      <c r="E687" s="64"/>
      <c r="F687" s="64"/>
      <c r="G687" s="64"/>
      <c r="H687" s="64"/>
      <c r="I687" s="64"/>
      <c r="J687" s="64"/>
      <c r="K687" s="64">
        <f>SUM(K673:K686)</f>
        <v>42.083999999999996</v>
      </c>
      <c r="L687" s="64">
        <f t="shared" ref="L687:M687" si="36">SUM(L673:L686)</f>
        <v>0</v>
      </c>
      <c r="M687" s="64">
        <f t="shared" si="36"/>
        <v>67.28</v>
      </c>
      <c r="N687" s="64">
        <f>SUM(K687:M687)</f>
        <v>109.364</v>
      </c>
    </row>
    <row r="688" spans="1:14" ht="16.5" hidden="1" customHeight="1" thickBot="1" x14ac:dyDescent="0.25">
      <c r="A688" s="1421">
        <v>26</v>
      </c>
      <c r="B688" s="1267" t="s">
        <v>302</v>
      </c>
      <c r="C688" s="52">
        <v>1</v>
      </c>
      <c r="D688" s="1221" t="s">
        <v>301</v>
      </c>
      <c r="E688" s="51" t="s">
        <v>267</v>
      </c>
      <c r="F688" s="51" t="s">
        <v>267</v>
      </c>
      <c r="G688" s="51">
        <v>30</v>
      </c>
      <c r="H688" s="1304" t="s">
        <v>917</v>
      </c>
      <c r="I688" s="52">
        <v>1</v>
      </c>
      <c r="J688" s="1221" t="s">
        <v>869</v>
      </c>
      <c r="K688" s="51"/>
      <c r="L688" s="624"/>
      <c r="M688" s="51">
        <v>17.100000000000001</v>
      </c>
    </row>
    <row r="689" spans="1:13" hidden="1" x14ac:dyDescent="0.25">
      <c r="A689" s="1422"/>
      <c r="B689" s="1267" t="s">
        <v>302</v>
      </c>
      <c r="C689" s="694">
        <v>2</v>
      </c>
      <c r="D689" s="690" t="s">
        <v>300</v>
      </c>
      <c r="E689" s="50" t="s">
        <v>267</v>
      </c>
      <c r="F689" s="50" t="s">
        <v>267</v>
      </c>
      <c r="G689" s="50">
        <v>30</v>
      </c>
      <c r="H689" s="1305"/>
      <c r="I689" s="694">
        <v>2</v>
      </c>
      <c r="J689" s="690" t="s">
        <v>870</v>
      </c>
      <c r="K689" s="50"/>
      <c r="L689" s="625"/>
      <c r="M689" s="50">
        <v>17.36</v>
      </c>
    </row>
    <row r="690" spans="1:13" hidden="1" x14ac:dyDescent="0.25">
      <c r="A690" s="1422"/>
      <c r="B690" s="1267" t="s">
        <v>302</v>
      </c>
      <c r="C690" s="694">
        <v>3</v>
      </c>
      <c r="D690" s="690" t="s">
        <v>299</v>
      </c>
      <c r="E690" s="50" t="s">
        <v>267</v>
      </c>
      <c r="F690" s="50" t="s">
        <v>267</v>
      </c>
      <c r="G690" s="50">
        <v>25.9</v>
      </c>
      <c r="H690" s="1305"/>
      <c r="I690" s="694">
        <v>3</v>
      </c>
      <c r="J690" s="690" t="s">
        <v>871</v>
      </c>
      <c r="K690" s="50"/>
      <c r="L690" s="625">
        <v>10.1</v>
      </c>
      <c r="M690" s="508"/>
    </row>
    <row r="691" spans="1:13" hidden="1" x14ac:dyDescent="0.25">
      <c r="A691" s="1422"/>
      <c r="B691" s="1267" t="s">
        <v>302</v>
      </c>
      <c r="C691" s="694">
        <v>4</v>
      </c>
      <c r="D691" s="690" t="s">
        <v>298</v>
      </c>
      <c r="E691" s="50" t="s">
        <v>267</v>
      </c>
      <c r="F691" s="50" t="s">
        <v>267</v>
      </c>
      <c r="G691" s="50">
        <v>19.09</v>
      </c>
      <c r="H691" s="1305"/>
      <c r="I691" s="694">
        <v>4</v>
      </c>
      <c r="J691" s="690" t="s">
        <v>872</v>
      </c>
      <c r="K691" s="50">
        <v>6.91</v>
      </c>
      <c r="L691" s="625"/>
      <c r="M691" s="508"/>
    </row>
    <row r="692" spans="1:13" hidden="1" x14ac:dyDescent="0.25">
      <c r="A692" s="1422"/>
      <c r="B692" s="1267" t="s">
        <v>302</v>
      </c>
      <c r="C692" s="694">
        <v>5</v>
      </c>
      <c r="D692" s="690" t="s">
        <v>297</v>
      </c>
      <c r="E692" s="50" t="s">
        <v>267</v>
      </c>
      <c r="F692" s="50" t="s">
        <v>267</v>
      </c>
      <c r="G692" s="50">
        <v>21.844000000000001</v>
      </c>
      <c r="H692" s="1305"/>
      <c r="I692" s="694">
        <v>5</v>
      </c>
      <c r="J692" s="690" t="s">
        <v>873</v>
      </c>
      <c r="K692" s="50"/>
      <c r="L692" s="625">
        <v>14.36</v>
      </c>
      <c r="M692" s="508"/>
    </row>
    <row r="693" spans="1:13" hidden="1" x14ac:dyDescent="0.25">
      <c r="A693" s="1422"/>
      <c r="B693" s="1267" t="s">
        <v>302</v>
      </c>
      <c r="C693" s="694">
        <v>6</v>
      </c>
      <c r="D693" s="690" t="s">
        <v>296</v>
      </c>
      <c r="E693" s="50" t="s">
        <v>267</v>
      </c>
      <c r="F693" s="50" t="s">
        <v>267</v>
      </c>
      <c r="G693" s="50">
        <v>17.378</v>
      </c>
      <c r="H693" s="1305"/>
      <c r="I693" s="694">
        <v>6</v>
      </c>
      <c r="J693" s="690" t="s">
        <v>874</v>
      </c>
      <c r="K693" s="510"/>
      <c r="L693" s="627"/>
      <c r="M693" s="50">
        <v>17.93</v>
      </c>
    </row>
    <row r="694" spans="1:13" hidden="1" x14ac:dyDescent="0.25">
      <c r="A694" s="1422"/>
      <c r="B694" s="1267" t="s">
        <v>302</v>
      </c>
      <c r="C694" s="694">
        <v>7</v>
      </c>
      <c r="D694" s="690" t="s">
        <v>295</v>
      </c>
      <c r="E694" s="50" t="s">
        <v>267</v>
      </c>
      <c r="F694" s="50">
        <v>14.74</v>
      </c>
      <c r="G694" s="50" t="s">
        <v>267</v>
      </c>
      <c r="H694" s="1305"/>
      <c r="I694" s="694">
        <v>7</v>
      </c>
      <c r="J694" s="690" t="s">
        <v>875</v>
      </c>
      <c r="K694" s="510"/>
      <c r="L694" s="625">
        <v>14.3</v>
      </c>
      <c r="M694" s="510"/>
    </row>
    <row r="695" spans="1:13" hidden="1" x14ac:dyDescent="0.25">
      <c r="A695" s="1422"/>
      <c r="B695" s="1267" t="s">
        <v>302</v>
      </c>
      <c r="C695" s="694">
        <v>8</v>
      </c>
      <c r="D695" s="690" t="s">
        <v>294</v>
      </c>
      <c r="E695" s="50">
        <v>3.7370000000000001</v>
      </c>
      <c r="F695" s="50" t="s">
        <v>267</v>
      </c>
      <c r="G695" s="50" t="s">
        <v>267</v>
      </c>
      <c r="H695" s="1305"/>
      <c r="I695" s="694">
        <v>8</v>
      </c>
      <c r="J695" s="690" t="s">
        <v>876</v>
      </c>
      <c r="K695" s="510"/>
      <c r="L695" s="625">
        <v>11.4</v>
      </c>
      <c r="M695" s="510"/>
    </row>
    <row r="696" spans="1:13" hidden="1" x14ac:dyDescent="0.25">
      <c r="A696" s="1422"/>
      <c r="B696" s="1267" t="s">
        <v>302</v>
      </c>
      <c r="C696" s="694">
        <v>9</v>
      </c>
      <c r="D696" s="690" t="s">
        <v>293</v>
      </c>
      <c r="E696" s="50" t="s">
        <v>267</v>
      </c>
      <c r="F696" s="50" t="s">
        <v>267</v>
      </c>
      <c r="G696" s="50">
        <v>18.707999999999998</v>
      </c>
      <c r="H696" s="1305"/>
      <c r="I696" s="694">
        <v>9</v>
      </c>
      <c r="J696" s="690" t="s">
        <v>877</v>
      </c>
      <c r="K696" s="50">
        <v>7</v>
      </c>
      <c r="L696" s="625"/>
      <c r="M696" s="50"/>
    </row>
    <row r="697" spans="1:13" hidden="1" x14ac:dyDescent="0.25">
      <c r="A697" s="1422"/>
      <c r="B697" s="1267" t="s">
        <v>302</v>
      </c>
      <c r="C697" s="694">
        <v>10</v>
      </c>
      <c r="D697" s="690" t="s">
        <v>292</v>
      </c>
      <c r="E697" s="50" t="s">
        <v>267</v>
      </c>
      <c r="F697" s="50" t="s">
        <v>267</v>
      </c>
      <c r="G697" s="50">
        <v>15.337</v>
      </c>
      <c r="H697" s="1305"/>
      <c r="I697" s="694">
        <v>10</v>
      </c>
      <c r="J697" s="690" t="s">
        <v>878</v>
      </c>
      <c r="K697" s="50">
        <v>9.18</v>
      </c>
      <c r="L697" s="625"/>
      <c r="M697" s="50"/>
    </row>
    <row r="698" spans="1:13" hidden="1" x14ac:dyDescent="0.25">
      <c r="A698" s="1422"/>
      <c r="B698" s="1267" t="s">
        <v>302</v>
      </c>
      <c r="C698" s="694">
        <v>11</v>
      </c>
      <c r="D698" s="690" t="s">
        <v>291</v>
      </c>
      <c r="E698" s="50">
        <v>1.7070000000000001</v>
      </c>
      <c r="F698" s="50" t="s">
        <v>267</v>
      </c>
      <c r="G698" s="50" t="s">
        <v>267</v>
      </c>
      <c r="H698" s="1305"/>
      <c r="I698" s="694">
        <v>11</v>
      </c>
      <c r="J698" s="690" t="s">
        <v>879</v>
      </c>
      <c r="K698" s="50">
        <v>9.25</v>
      </c>
      <c r="L698" s="625"/>
      <c r="M698" s="50"/>
    </row>
    <row r="699" spans="1:13" hidden="1" x14ac:dyDescent="0.25">
      <c r="A699" s="1422"/>
      <c r="B699" s="1267" t="s">
        <v>302</v>
      </c>
      <c r="C699" s="694">
        <v>12</v>
      </c>
      <c r="D699" s="690" t="s">
        <v>290</v>
      </c>
      <c r="E699" s="50">
        <v>1.474</v>
      </c>
      <c r="F699" s="50" t="s">
        <v>267</v>
      </c>
      <c r="G699" s="50" t="s">
        <v>267</v>
      </c>
      <c r="H699" s="1305"/>
      <c r="I699" s="694">
        <v>12</v>
      </c>
      <c r="J699" s="690" t="s">
        <v>120</v>
      </c>
      <c r="K699" s="50">
        <v>6.18</v>
      </c>
      <c r="L699" s="625"/>
      <c r="M699" s="50"/>
    </row>
    <row r="700" spans="1:13" hidden="1" x14ac:dyDescent="0.25">
      <c r="A700" s="1422"/>
      <c r="B700" s="1267" t="s">
        <v>302</v>
      </c>
      <c r="C700" s="694">
        <v>13</v>
      </c>
      <c r="D700" s="690" t="s">
        <v>289</v>
      </c>
      <c r="E700" s="50">
        <v>1.159</v>
      </c>
      <c r="F700" s="50" t="s">
        <v>267</v>
      </c>
      <c r="G700" s="50" t="s">
        <v>267</v>
      </c>
      <c r="H700" s="1305"/>
      <c r="I700" s="694">
        <v>13</v>
      </c>
      <c r="J700" s="690" t="s">
        <v>880</v>
      </c>
      <c r="K700" s="50">
        <v>4.08</v>
      </c>
      <c r="L700" s="625"/>
      <c r="M700" s="50"/>
    </row>
    <row r="701" spans="1:13" hidden="1" x14ac:dyDescent="0.25">
      <c r="A701" s="1422"/>
      <c r="B701" s="1267" t="s">
        <v>302</v>
      </c>
      <c r="C701" s="694">
        <v>14</v>
      </c>
      <c r="D701" s="690" t="s">
        <v>288</v>
      </c>
      <c r="E701" s="50">
        <v>8.6440000000000001</v>
      </c>
      <c r="F701" s="50" t="s">
        <v>267</v>
      </c>
      <c r="G701" s="50" t="s">
        <v>267</v>
      </c>
      <c r="H701" s="1305"/>
      <c r="I701" s="694">
        <v>14</v>
      </c>
      <c r="J701" s="690" t="s">
        <v>881</v>
      </c>
      <c r="K701" s="50">
        <v>2.02</v>
      </c>
      <c r="L701" s="625"/>
      <c r="M701" s="50"/>
    </row>
    <row r="702" spans="1:13" hidden="1" x14ac:dyDescent="0.25">
      <c r="A702" s="1422"/>
      <c r="B702" s="1267" t="s">
        <v>302</v>
      </c>
      <c r="C702" s="694">
        <v>15</v>
      </c>
      <c r="D702" s="690" t="s">
        <v>287</v>
      </c>
      <c r="E702" s="50" t="s">
        <v>267</v>
      </c>
      <c r="F702" s="50" t="s">
        <v>267</v>
      </c>
      <c r="G702" s="50">
        <v>19.5</v>
      </c>
      <c r="H702" s="1305"/>
      <c r="I702" s="694">
        <v>15</v>
      </c>
      <c r="J702" s="690" t="s">
        <v>882</v>
      </c>
      <c r="K702" s="50">
        <v>2.77</v>
      </c>
      <c r="L702" s="625"/>
      <c r="M702" s="50"/>
    </row>
    <row r="703" spans="1:13" hidden="1" x14ac:dyDescent="0.25">
      <c r="A703" s="1422"/>
      <c r="B703" s="1267" t="s">
        <v>302</v>
      </c>
      <c r="C703" s="694">
        <v>16</v>
      </c>
      <c r="D703" s="690" t="s">
        <v>286</v>
      </c>
      <c r="E703" s="50" t="s">
        <v>267</v>
      </c>
      <c r="F703" s="50" t="s">
        <v>267</v>
      </c>
      <c r="G703" s="50">
        <v>40.811999999999998</v>
      </c>
      <c r="H703" s="1305"/>
      <c r="I703" s="694">
        <v>16</v>
      </c>
      <c r="J703" s="690" t="s">
        <v>883</v>
      </c>
      <c r="K703" s="50">
        <v>4.08</v>
      </c>
      <c r="L703" s="625"/>
      <c r="M703" s="50"/>
    </row>
    <row r="704" spans="1:13" hidden="1" x14ac:dyDescent="0.25">
      <c r="A704" s="1422"/>
      <c r="B704" s="1267" t="s">
        <v>302</v>
      </c>
      <c r="C704" s="694">
        <v>17</v>
      </c>
      <c r="D704" s="690" t="s">
        <v>285</v>
      </c>
      <c r="E704" s="50" t="s">
        <v>267</v>
      </c>
      <c r="F704" s="50">
        <v>10.127000000000001</v>
      </c>
      <c r="G704" s="50" t="s">
        <v>267</v>
      </c>
      <c r="H704" s="1305"/>
      <c r="I704" s="694">
        <v>17</v>
      </c>
      <c r="J704" s="690" t="s">
        <v>884</v>
      </c>
      <c r="K704" s="50">
        <v>1.1599999999999999</v>
      </c>
      <c r="L704" s="625"/>
      <c r="M704" s="50"/>
    </row>
    <row r="705" spans="1:13" hidden="1" x14ac:dyDescent="0.25">
      <c r="A705" s="1422"/>
      <c r="B705" s="1267" t="s">
        <v>302</v>
      </c>
      <c r="C705" s="694">
        <v>18</v>
      </c>
      <c r="D705" s="690" t="s">
        <v>284</v>
      </c>
      <c r="E705" s="50" t="s">
        <v>267</v>
      </c>
      <c r="F705" s="50">
        <v>13.962999999999999</v>
      </c>
      <c r="G705" s="50" t="s">
        <v>267</v>
      </c>
      <c r="H705" s="1305"/>
      <c r="I705" s="694">
        <v>18</v>
      </c>
      <c r="J705" s="690" t="s">
        <v>885</v>
      </c>
      <c r="K705" s="50">
        <v>1.63</v>
      </c>
      <c r="L705" s="625"/>
      <c r="M705" s="50"/>
    </row>
    <row r="706" spans="1:13" hidden="1" x14ac:dyDescent="0.25">
      <c r="A706" s="1422"/>
      <c r="B706" s="1267" t="s">
        <v>302</v>
      </c>
      <c r="C706" s="694">
        <v>19</v>
      </c>
      <c r="D706" s="690" t="s">
        <v>283</v>
      </c>
      <c r="E706" s="50" t="s">
        <v>267</v>
      </c>
      <c r="F706" s="50" t="s">
        <v>267</v>
      </c>
      <c r="G706" s="50">
        <v>35.280999999999999</v>
      </c>
      <c r="H706" s="1305"/>
      <c r="I706" s="694">
        <v>19</v>
      </c>
      <c r="J706" s="690" t="s">
        <v>886</v>
      </c>
      <c r="K706" s="50">
        <v>1.07</v>
      </c>
      <c r="L706" s="625"/>
      <c r="M706" s="50"/>
    </row>
    <row r="707" spans="1:13" hidden="1" x14ac:dyDescent="0.25">
      <c r="A707" s="1422"/>
      <c r="B707" s="1267" t="s">
        <v>302</v>
      </c>
      <c r="C707" s="694">
        <v>20</v>
      </c>
      <c r="D707" s="690" t="s">
        <v>282</v>
      </c>
      <c r="E707" s="50" t="s">
        <v>267</v>
      </c>
      <c r="F707" s="50" t="s">
        <v>267</v>
      </c>
      <c r="G707" s="50">
        <v>36.9</v>
      </c>
      <c r="H707" s="1305"/>
      <c r="I707" s="694">
        <v>20</v>
      </c>
      <c r="J707" s="690" t="s">
        <v>887</v>
      </c>
      <c r="K707" s="50">
        <v>1.95</v>
      </c>
      <c r="L707" s="625"/>
      <c r="M707" s="50"/>
    </row>
    <row r="708" spans="1:13" hidden="1" x14ac:dyDescent="0.25">
      <c r="A708" s="1422"/>
      <c r="B708" s="1267" t="s">
        <v>302</v>
      </c>
      <c r="C708" s="694">
        <v>21</v>
      </c>
      <c r="D708" s="690" t="s">
        <v>281</v>
      </c>
      <c r="E708" s="50" t="s">
        <v>267</v>
      </c>
      <c r="F708" s="50" t="s">
        <v>267</v>
      </c>
      <c r="G708" s="50">
        <v>22.655000000000001</v>
      </c>
      <c r="H708" s="1305"/>
      <c r="I708" s="694">
        <v>21</v>
      </c>
      <c r="J708" s="690" t="s">
        <v>409</v>
      </c>
      <c r="K708" s="50"/>
      <c r="L708" s="625"/>
      <c r="M708" s="50">
        <v>25.51</v>
      </c>
    </row>
    <row r="709" spans="1:13" hidden="1" x14ac:dyDescent="0.25">
      <c r="A709" s="1422"/>
      <c r="B709" s="1267" t="s">
        <v>302</v>
      </c>
      <c r="C709" s="694">
        <v>22</v>
      </c>
      <c r="D709" s="690" t="s">
        <v>280</v>
      </c>
      <c r="E709" s="50" t="s">
        <v>267</v>
      </c>
      <c r="F709" s="50" t="s">
        <v>267</v>
      </c>
      <c r="G709" s="50">
        <v>27.75</v>
      </c>
      <c r="H709" s="1305"/>
      <c r="I709" s="694">
        <v>22</v>
      </c>
      <c r="J709" s="690" t="s">
        <v>888</v>
      </c>
      <c r="K709" s="50"/>
      <c r="L709" s="625"/>
      <c r="M709" s="50">
        <v>32.880000000000003</v>
      </c>
    </row>
    <row r="710" spans="1:13" hidden="1" x14ac:dyDescent="0.25">
      <c r="A710" s="1422"/>
      <c r="B710" s="1267" t="s">
        <v>302</v>
      </c>
      <c r="C710" s="694">
        <v>23</v>
      </c>
      <c r="D710" s="690" t="s">
        <v>279</v>
      </c>
      <c r="E710" s="50" t="s">
        <v>267</v>
      </c>
      <c r="F710" s="50" t="s">
        <v>267</v>
      </c>
      <c r="G710" s="50">
        <v>33.15</v>
      </c>
      <c r="H710" s="1305"/>
      <c r="I710" s="694">
        <v>23</v>
      </c>
      <c r="J710" s="690" t="s">
        <v>889</v>
      </c>
      <c r="K710" s="50"/>
      <c r="L710" s="625"/>
      <c r="M710" s="50">
        <v>40.43</v>
      </c>
    </row>
    <row r="711" spans="1:13" hidden="1" x14ac:dyDescent="0.25">
      <c r="A711" s="1422"/>
      <c r="B711" s="1267" t="s">
        <v>302</v>
      </c>
      <c r="C711" s="694">
        <v>24</v>
      </c>
      <c r="D711" s="690" t="s">
        <v>278</v>
      </c>
      <c r="E711" s="50" t="s">
        <v>267</v>
      </c>
      <c r="F711" s="50" t="s">
        <v>267</v>
      </c>
      <c r="G711" s="50">
        <v>17.687000000000001</v>
      </c>
      <c r="H711" s="1305"/>
      <c r="I711" s="694">
        <v>24</v>
      </c>
      <c r="J711" s="690" t="s">
        <v>890</v>
      </c>
      <c r="K711" s="50"/>
      <c r="L711" s="625"/>
      <c r="M711" s="50">
        <v>23.75</v>
      </c>
    </row>
    <row r="712" spans="1:13" hidden="1" x14ac:dyDescent="0.25">
      <c r="A712" s="1422"/>
      <c r="B712" s="1267" t="s">
        <v>302</v>
      </c>
      <c r="C712" s="694">
        <v>25</v>
      </c>
      <c r="D712" s="690" t="s">
        <v>277</v>
      </c>
      <c r="E712" s="50" t="s">
        <v>267</v>
      </c>
      <c r="F712" s="50">
        <v>11.186999999999999</v>
      </c>
      <c r="G712" s="50" t="s">
        <v>267</v>
      </c>
      <c r="H712" s="1305"/>
      <c r="I712" s="694">
        <v>25</v>
      </c>
      <c r="J712" s="690" t="s">
        <v>891</v>
      </c>
      <c r="K712" s="50"/>
      <c r="L712" s="625"/>
      <c r="M712" s="50">
        <v>41.34</v>
      </c>
    </row>
    <row r="713" spans="1:13" hidden="1" x14ac:dyDescent="0.25">
      <c r="A713" s="1422"/>
      <c r="B713" s="1267" t="s">
        <v>302</v>
      </c>
      <c r="C713" s="694">
        <v>26</v>
      </c>
      <c r="D713" s="690" t="s">
        <v>276</v>
      </c>
      <c r="E713" s="50">
        <v>6.1210000000000004</v>
      </c>
      <c r="F713" s="50" t="s">
        <v>267</v>
      </c>
      <c r="G713" s="50" t="s">
        <v>267</v>
      </c>
      <c r="H713" s="1305"/>
      <c r="I713" s="694">
        <v>26</v>
      </c>
      <c r="J713" s="690" t="s">
        <v>892</v>
      </c>
      <c r="K713" s="50"/>
      <c r="L713" s="625"/>
      <c r="M713" s="50">
        <v>17.78</v>
      </c>
    </row>
    <row r="714" spans="1:13" hidden="1" x14ac:dyDescent="0.25">
      <c r="A714" s="1422"/>
      <c r="B714" s="1267" t="s">
        <v>302</v>
      </c>
      <c r="C714" s="694">
        <v>27</v>
      </c>
      <c r="D714" s="690" t="s">
        <v>275</v>
      </c>
      <c r="E714" s="50">
        <v>0.82</v>
      </c>
      <c r="F714" s="50" t="s">
        <v>267</v>
      </c>
      <c r="G714" s="50" t="s">
        <v>267</v>
      </c>
      <c r="H714" s="1305"/>
      <c r="I714" s="694">
        <v>27</v>
      </c>
      <c r="J714" s="690" t="s">
        <v>893</v>
      </c>
      <c r="K714" s="50"/>
      <c r="L714" s="625">
        <v>14.52</v>
      </c>
      <c r="M714" s="50"/>
    </row>
    <row r="715" spans="1:13" hidden="1" x14ac:dyDescent="0.25">
      <c r="A715" s="1422"/>
      <c r="B715" s="1267" t="s">
        <v>302</v>
      </c>
      <c r="C715" s="694">
        <v>28</v>
      </c>
      <c r="D715" s="690" t="s">
        <v>274</v>
      </c>
      <c r="E715" s="50" t="s">
        <v>267</v>
      </c>
      <c r="F715" s="50" t="s">
        <v>267</v>
      </c>
      <c r="G715" s="50">
        <v>25.925000000000001</v>
      </c>
      <c r="H715" s="1305"/>
      <c r="I715" s="694">
        <v>28</v>
      </c>
      <c r="J715" s="690" t="s">
        <v>894</v>
      </c>
      <c r="K715" s="50"/>
      <c r="L715" s="625"/>
      <c r="M715" s="50">
        <v>24.64</v>
      </c>
    </row>
    <row r="716" spans="1:13" hidden="1" x14ac:dyDescent="0.25">
      <c r="A716" s="1422"/>
      <c r="B716" s="1267" t="s">
        <v>302</v>
      </c>
      <c r="C716" s="694">
        <v>29</v>
      </c>
      <c r="D716" s="690" t="s">
        <v>273</v>
      </c>
      <c r="E716" s="50" t="s">
        <v>267</v>
      </c>
      <c r="F716" s="50" t="s">
        <v>267</v>
      </c>
      <c r="G716" s="50">
        <v>32.515999999999998</v>
      </c>
      <c r="H716" s="1305"/>
      <c r="I716" s="694">
        <v>29</v>
      </c>
      <c r="J716" s="690" t="s">
        <v>895</v>
      </c>
      <c r="K716" s="50"/>
      <c r="L716" s="625"/>
      <c r="M716" s="50">
        <v>21.8</v>
      </c>
    </row>
    <row r="717" spans="1:13" hidden="1" x14ac:dyDescent="0.25">
      <c r="A717" s="1422"/>
      <c r="B717" s="1267" t="s">
        <v>302</v>
      </c>
      <c r="C717" s="694">
        <v>30</v>
      </c>
      <c r="D717" s="690" t="s">
        <v>272</v>
      </c>
      <c r="E717" s="50" t="s">
        <v>267</v>
      </c>
      <c r="F717" s="50" t="s">
        <v>267</v>
      </c>
      <c r="G717" s="50">
        <v>23.88</v>
      </c>
      <c r="H717" s="1305"/>
      <c r="I717" s="694">
        <v>30</v>
      </c>
      <c r="J717" s="690" t="s">
        <v>896</v>
      </c>
      <c r="K717" s="50"/>
      <c r="L717" s="625"/>
      <c r="M717" s="50">
        <v>48.12</v>
      </c>
    </row>
    <row r="718" spans="1:13" hidden="1" x14ac:dyDescent="0.25">
      <c r="A718" s="1422"/>
      <c r="B718" s="1267" t="s">
        <v>302</v>
      </c>
      <c r="C718" s="694">
        <v>31</v>
      </c>
      <c r="D718" s="690" t="s">
        <v>271</v>
      </c>
      <c r="E718" s="50" t="s">
        <v>267</v>
      </c>
      <c r="F718" s="50">
        <v>12.907999999999999</v>
      </c>
      <c r="G718" s="50" t="s">
        <v>267</v>
      </c>
      <c r="H718" s="1305"/>
      <c r="I718" s="694">
        <v>31</v>
      </c>
      <c r="J718" s="690" t="s">
        <v>897</v>
      </c>
      <c r="K718" s="50"/>
      <c r="L718" s="625"/>
      <c r="M718" s="50">
        <v>37.26</v>
      </c>
    </row>
    <row r="719" spans="1:13" hidden="1" x14ac:dyDescent="0.25">
      <c r="A719" s="1422"/>
      <c r="B719" s="1267" t="s">
        <v>302</v>
      </c>
      <c r="C719" s="694">
        <v>32</v>
      </c>
      <c r="D719" s="690" t="s">
        <v>270</v>
      </c>
      <c r="E719" s="50">
        <v>7.87</v>
      </c>
      <c r="F719" s="50" t="s">
        <v>267</v>
      </c>
      <c r="G719" s="50" t="s">
        <v>267</v>
      </c>
      <c r="H719" s="1305"/>
      <c r="I719" s="694">
        <v>32</v>
      </c>
      <c r="J719" s="690" t="s">
        <v>898</v>
      </c>
      <c r="K719" s="50"/>
      <c r="L719" s="625"/>
      <c r="M719" s="50">
        <v>15.1</v>
      </c>
    </row>
    <row r="720" spans="1:13" hidden="1" x14ac:dyDescent="0.25">
      <c r="A720" s="1422"/>
      <c r="B720" s="1267" t="s">
        <v>302</v>
      </c>
      <c r="C720" s="694">
        <v>33</v>
      </c>
      <c r="D720" s="690" t="s">
        <v>269</v>
      </c>
      <c r="E720" s="50" t="s">
        <v>267</v>
      </c>
      <c r="F720" s="50" t="s">
        <v>267</v>
      </c>
      <c r="G720" s="50">
        <v>25.596</v>
      </c>
      <c r="H720" s="1305"/>
      <c r="I720" s="694">
        <v>33</v>
      </c>
      <c r="J720" s="690" t="s">
        <v>899</v>
      </c>
      <c r="K720" s="50"/>
      <c r="L720" s="625"/>
      <c r="M720" s="50">
        <v>16.46</v>
      </c>
    </row>
    <row r="721" spans="1:14" hidden="1" x14ac:dyDescent="0.25">
      <c r="A721" s="1422"/>
      <c r="B721" s="1267" t="s">
        <v>302</v>
      </c>
      <c r="C721" s="694">
        <v>34</v>
      </c>
      <c r="D721" s="690" t="s">
        <v>268</v>
      </c>
      <c r="E721" s="50">
        <v>0.152</v>
      </c>
      <c r="F721" s="50" t="s">
        <v>267</v>
      </c>
      <c r="G721" s="50" t="s">
        <v>267</v>
      </c>
      <c r="H721" s="1305"/>
      <c r="I721" s="694">
        <v>34</v>
      </c>
      <c r="J721" s="690" t="s">
        <v>900</v>
      </c>
      <c r="K721" s="50">
        <v>8.6</v>
      </c>
      <c r="L721" s="1237"/>
      <c r="M721" s="50"/>
    </row>
    <row r="722" spans="1:14" hidden="1" x14ac:dyDescent="0.25">
      <c r="A722" s="1422"/>
      <c r="B722" s="1267" t="s">
        <v>302</v>
      </c>
      <c r="C722" s="694"/>
      <c r="D722" s="690"/>
      <c r="E722" s="50"/>
      <c r="F722" s="50"/>
      <c r="G722" s="50"/>
      <c r="H722" s="1305"/>
      <c r="I722" s="1134">
        <v>35</v>
      </c>
      <c r="J722" s="20" t="s">
        <v>901</v>
      </c>
      <c r="K722" s="20"/>
      <c r="L722" s="117">
        <v>10.19</v>
      </c>
      <c r="M722" s="20"/>
    </row>
    <row r="723" spans="1:14" ht="16.5" hidden="1" thickBot="1" x14ac:dyDescent="0.3">
      <c r="A723" s="1211"/>
      <c r="B723" s="80" t="s">
        <v>302</v>
      </c>
      <c r="C723" s="80"/>
      <c r="D723" s="80"/>
      <c r="E723" s="80"/>
      <c r="F723" s="80"/>
      <c r="G723" s="80"/>
      <c r="H723" s="80"/>
      <c r="I723" s="80"/>
      <c r="J723" s="80"/>
      <c r="K723" s="1274">
        <f>SUM(K688:K722)</f>
        <v>65.88000000000001</v>
      </c>
      <c r="L723" s="1274">
        <f t="shared" ref="L723:M723" si="37">SUM(L688:L722)</f>
        <v>74.87</v>
      </c>
      <c r="M723" s="1274">
        <f t="shared" si="37"/>
        <v>397.46000000000004</v>
      </c>
      <c r="N723" s="1260">
        <f>SUM(K723:M723)</f>
        <v>538.21</v>
      </c>
    </row>
    <row r="724" spans="1:14" ht="16.5" hidden="1" customHeight="1" thickBot="1" x14ac:dyDescent="0.25">
      <c r="A724" s="1421">
        <v>27</v>
      </c>
      <c r="B724" s="1262" t="s">
        <v>266</v>
      </c>
      <c r="C724" s="48">
        <v>1</v>
      </c>
      <c r="D724" s="42" t="s">
        <v>264</v>
      </c>
      <c r="E724" s="42">
        <v>5.32</v>
      </c>
      <c r="F724" s="42"/>
      <c r="G724" s="22"/>
      <c r="H724" s="1304" t="s">
        <v>265</v>
      </c>
      <c r="I724" s="48">
        <v>1</v>
      </c>
      <c r="J724" s="42" t="s">
        <v>264</v>
      </c>
      <c r="K724" s="42">
        <v>5.32</v>
      </c>
      <c r="L724" s="62"/>
      <c r="M724" s="22"/>
    </row>
    <row r="725" spans="1:14" hidden="1" x14ac:dyDescent="0.25">
      <c r="A725" s="1422"/>
      <c r="B725" s="1262" t="s">
        <v>266</v>
      </c>
      <c r="C725" s="43">
        <f>1+C724</f>
        <v>2</v>
      </c>
      <c r="D725" s="27" t="s">
        <v>263</v>
      </c>
      <c r="E725" s="20"/>
      <c r="F725" s="27"/>
      <c r="G725" s="27">
        <v>39.67</v>
      </c>
      <c r="H725" s="1305"/>
      <c r="I725" s="43">
        <v>2</v>
      </c>
      <c r="J725" s="27" t="s">
        <v>263</v>
      </c>
      <c r="K725" s="20"/>
      <c r="L725" s="33"/>
      <c r="M725" s="27">
        <v>39.67</v>
      </c>
    </row>
    <row r="726" spans="1:14" hidden="1" x14ac:dyDescent="0.25">
      <c r="A726" s="1422"/>
      <c r="B726" s="1262" t="s">
        <v>266</v>
      </c>
      <c r="C726" s="43">
        <f>1+C725</f>
        <v>3</v>
      </c>
      <c r="D726" s="27" t="s">
        <v>262</v>
      </c>
      <c r="E726" s="20"/>
      <c r="F726" s="29"/>
      <c r="G726" s="29">
        <v>30</v>
      </c>
      <c r="H726" s="1305"/>
      <c r="I726" s="43">
        <v>3</v>
      </c>
      <c r="J726" s="27" t="s">
        <v>262</v>
      </c>
      <c r="K726" s="20">
        <v>7.73</v>
      </c>
      <c r="L726" s="33"/>
      <c r="M726" s="27"/>
    </row>
    <row r="727" spans="1:14" hidden="1" x14ac:dyDescent="0.25">
      <c r="A727" s="1422"/>
      <c r="B727" s="1262" t="s">
        <v>266</v>
      </c>
      <c r="C727" s="43">
        <f>1+C726</f>
        <v>4</v>
      </c>
      <c r="D727" s="27" t="s">
        <v>261</v>
      </c>
      <c r="E727" s="29"/>
      <c r="F727" s="20"/>
      <c r="G727" s="27">
        <v>22.03</v>
      </c>
      <c r="H727" s="1305"/>
      <c r="I727" s="43">
        <v>4</v>
      </c>
      <c r="J727" s="27" t="s">
        <v>261</v>
      </c>
      <c r="K727" s="20"/>
      <c r="L727" s="33"/>
      <c r="M727" s="27">
        <v>22.03</v>
      </c>
    </row>
    <row r="728" spans="1:14" hidden="1" x14ac:dyDescent="0.25">
      <c r="A728" s="1422"/>
      <c r="B728" s="1262" t="s">
        <v>266</v>
      </c>
      <c r="C728" s="43">
        <f>1+C727</f>
        <v>5</v>
      </c>
      <c r="D728" s="27" t="s">
        <v>260</v>
      </c>
      <c r="E728" s="20"/>
      <c r="F728" s="27"/>
      <c r="G728" s="29">
        <v>30</v>
      </c>
      <c r="H728" s="1305"/>
      <c r="I728" s="43">
        <v>5</v>
      </c>
      <c r="J728" s="27" t="s">
        <v>260</v>
      </c>
      <c r="K728" s="20">
        <v>6.83</v>
      </c>
      <c r="L728" s="33"/>
      <c r="M728" s="27"/>
    </row>
    <row r="729" spans="1:14" hidden="1" x14ac:dyDescent="0.25">
      <c r="A729" s="1422"/>
      <c r="B729" s="1262" t="s">
        <v>266</v>
      </c>
      <c r="C729" s="43"/>
      <c r="D729" s="27"/>
      <c r="E729" s="20"/>
      <c r="F729" s="1135"/>
      <c r="G729" s="27"/>
      <c r="H729" s="1305"/>
      <c r="I729" s="43">
        <v>6</v>
      </c>
      <c r="J729" s="33" t="s">
        <v>259</v>
      </c>
      <c r="K729" s="20"/>
      <c r="L729" s="33"/>
      <c r="M729" s="27">
        <v>21.17</v>
      </c>
    </row>
    <row r="730" spans="1:14" hidden="1" x14ac:dyDescent="0.25">
      <c r="A730" s="1422"/>
      <c r="B730" s="1262" t="s">
        <v>266</v>
      </c>
      <c r="C730" s="43"/>
      <c r="D730" s="27"/>
      <c r="E730" s="27"/>
      <c r="F730" s="20"/>
      <c r="G730" s="27"/>
      <c r="H730" s="1305"/>
      <c r="I730" s="43">
        <v>7</v>
      </c>
      <c r="J730" s="27" t="s">
        <v>258</v>
      </c>
      <c r="K730" s="20"/>
      <c r="L730" s="33">
        <v>12.88</v>
      </c>
      <c r="M730" s="754"/>
    </row>
    <row r="731" spans="1:14" hidden="1" x14ac:dyDescent="0.25">
      <c r="A731" s="1422"/>
      <c r="B731" s="1262" t="s">
        <v>266</v>
      </c>
      <c r="C731" s="43"/>
      <c r="D731" s="27"/>
      <c r="E731" s="27"/>
      <c r="F731" s="20"/>
      <c r="G731" s="27"/>
      <c r="H731" s="1305"/>
      <c r="I731" s="43">
        <v>8</v>
      </c>
      <c r="J731" s="27" t="s">
        <v>257</v>
      </c>
      <c r="K731" s="20"/>
      <c r="L731" s="33">
        <v>12.69</v>
      </c>
      <c r="M731" s="27"/>
    </row>
    <row r="732" spans="1:14" hidden="1" x14ac:dyDescent="0.25">
      <c r="A732" s="1422"/>
      <c r="B732" s="1262" t="s">
        <v>266</v>
      </c>
      <c r="C732" s="43"/>
      <c r="D732" s="27"/>
      <c r="E732" s="27"/>
      <c r="F732" s="20"/>
      <c r="G732" s="27"/>
      <c r="H732" s="1305"/>
      <c r="I732" s="43">
        <v>9</v>
      </c>
      <c r="J732" s="27" t="s">
        <v>256</v>
      </c>
      <c r="K732" s="20"/>
      <c r="L732" s="27"/>
      <c r="M732" s="20">
        <v>16.010000000000002</v>
      </c>
    </row>
    <row r="733" spans="1:14" hidden="1" x14ac:dyDescent="0.25">
      <c r="A733" s="1422"/>
      <c r="B733" s="1262" t="s">
        <v>266</v>
      </c>
      <c r="C733" s="43">
        <v>6</v>
      </c>
      <c r="D733" s="27" t="s">
        <v>255</v>
      </c>
      <c r="E733" s="29"/>
      <c r="F733" s="29">
        <v>13.49</v>
      </c>
      <c r="G733" s="20"/>
      <c r="H733" s="1305"/>
      <c r="I733" s="43">
        <v>10</v>
      </c>
      <c r="J733" s="27" t="s">
        <v>254</v>
      </c>
      <c r="K733" s="20"/>
      <c r="L733" s="33">
        <v>13.49</v>
      </c>
      <c r="M733" s="32"/>
    </row>
    <row r="734" spans="1:14" hidden="1" x14ac:dyDescent="0.25">
      <c r="A734" s="1422"/>
      <c r="B734" s="1262" t="s">
        <v>266</v>
      </c>
      <c r="C734" s="43">
        <f>1+C733</f>
        <v>7</v>
      </c>
      <c r="D734" s="27" t="s">
        <v>253</v>
      </c>
      <c r="E734" s="20"/>
      <c r="F734" s="20"/>
      <c r="G734" s="29">
        <v>35.5</v>
      </c>
      <c r="H734" s="1305"/>
      <c r="I734" s="43">
        <v>11</v>
      </c>
      <c r="J734" s="1239" t="s">
        <v>252</v>
      </c>
      <c r="K734" s="1240">
        <v>5.5</v>
      </c>
      <c r="L734" s="33"/>
      <c r="M734" s="20"/>
    </row>
    <row r="735" spans="1:14" hidden="1" x14ac:dyDescent="0.25">
      <c r="A735" s="1422"/>
      <c r="B735" s="1262" t="s">
        <v>266</v>
      </c>
      <c r="C735" s="43">
        <f>1+C734</f>
        <v>8</v>
      </c>
      <c r="D735" s="27" t="s">
        <v>251</v>
      </c>
      <c r="E735" s="20"/>
      <c r="F735" s="29">
        <v>10.01</v>
      </c>
      <c r="G735" s="20"/>
      <c r="H735" s="1305"/>
      <c r="I735" s="43">
        <v>12</v>
      </c>
      <c r="J735" s="33" t="s">
        <v>251</v>
      </c>
      <c r="K735" s="20"/>
      <c r="L735" s="33">
        <v>10.01</v>
      </c>
      <c r="M735" s="27"/>
    </row>
    <row r="736" spans="1:14" hidden="1" x14ac:dyDescent="0.25">
      <c r="A736" s="1422"/>
      <c r="B736" s="1262" t="s">
        <v>266</v>
      </c>
      <c r="C736" s="43">
        <f>1+C735</f>
        <v>9</v>
      </c>
      <c r="D736" s="33" t="s">
        <v>250</v>
      </c>
      <c r="E736" s="29"/>
      <c r="F736" s="29">
        <v>13.5</v>
      </c>
      <c r="G736" s="20"/>
      <c r="H736" s="1305"/>
      <c r="I736" s="43">
        <v>13</v>
      </c>
      <c r="J736" s="20" t="s">
        <v>250</v>
      </c>
      <c r="K736" s="110">
        <v>1.5</v>
      </c>
      <c r="L736" s="33"/>
      <c r="M736" s="754"/>
    </row>
    <row r="737" spans="1:14" hidden="1" x14ac:dyDescent="0.25">
      <c r="A737" s="1422"/>
      <c r="B737" s="1262" t="s">
        <v>266</v>
      </c>
      <c r="C737" s="43">
        <f>1+C736</f>
        <v>10</v>
      </c>
      <c r="D737" s="33" t="s">
        <v>249</v>
      </c>
      <c r="E737" s="29"/>
      <c r="F737" s="29">
        <v>10.86</v>
      </c>
      <c r="G737" s="20"/>
      <c r="H737" s="1305"/>
      <c r="I737" s="43">
        <v>14</v>
      </c>
      <c r="J737" s="33" t="s">
        <v>249</v>
      </c>
      <c r="K737" s="20">
        <v>2.86</v>
      </c>
      <c r="L737" s="27"/>
      <c r="M737" s="20"/>
    </row>
    <row r="738" spans="1:14" hidden="1" x14ac:dyDescent="0.25">
      <c r="A738" s="1422"/>
      <c r="B738" s="1262" t="s">
        <v>266</v>
      </c>
      <c r="C738" s="43"/>
      <c r="D738" s="33"/>
      <c r="E738" s="29"/>
      <c r="F738" s="20"/>
      <c r="G738" s="27"/>
      <c r="H738" s="1305"/>
      <c r="I738" s="43">
        <v>15</v>
      </c>
      <c r="J738" s="33" t="s">
        <v>248</v>
      </c>
      <c r="K738" s="20"/>
      <c r="L738" s="109">
        <v>16.8</v>
      </c>
      <c r="M738" s="32"/>
    </row>
    <row r="739" spans="1:14" hidden="1" x14ac:dyDescent="0.25">
      <c r="A739" s="1422"/>
      <c r="B739" s="1262" t="s">
        <v>266</v>
      </c>
      <c r="C739" s="43"/>
      <c r="D739" s="33"/>
      <c r="E739" s="20"/>
      <c r="F739" s="20"/>
      <c r="G739" s="27"/>
      <c r="H739" s="1305"/>
      <c r="I739" s="43">
        <v>16</v>
      </c>
      <c r="J739" s="33" t="s">
        <v>247</v>
      </c>
      <c r="K739" s="20"/>
      <c r="L739" s="27"/>
      <c r="M739" s="20">
        <v>22.72</v>
      </c>
    </row>
    <row r="740" spans="1:14" hidden="1" x14ac:dyDescent="0.25">
      <c r="A740" s="1422"/>
      <c r="B740" s="1262" t="s">
        <v>266</v>
      </c>
      <c r="C740" s="43"/>
      <c r="D740" s="33"/>
      <c r="E740" s="29"/>
      <c r="F740" s="20"/>
      <c r="G740" s="27"/>
      <c r="H740" s="1305"/>
      <c r="I740" s="43">
        <v>17</v>
      </c>
      <c r="J740" s="33" t="s">
        <v>246</v>
      </c>
      <c r="K740" s="20">
        <v>9.42</v>
      </c>
      <c r="L740" s="32"/>
      <c r="M740" s="20"/>
    </row>
    <row r="741" spans="1:14" hidden="1" x14ac:dyDescent="0.25">
      <c r="A741" s="1422"/>
      <c r="B741" s="1262" t="s">
        <v>266</v>
      </c>
      <c r="C741" s="43"/>
      <c r="D741" s="33"/>
      <c r="E741" s="29"/>
      <c r="F741" s="20"/>
      <c r="G741" s="27"/>
      <c r="H741" s="1305"/>
      <c r="I741" s="43">
        <v>18</v>
      </c>
      <c r="J741" s="33" t="s">
        <v>245</v>
      </c>
      <c r="K741" s="27"/>
      <c r="L741" s="33"/>
      <c r="M741" s="20">
        <v>32.89</v>
      </c>
    </row>
    <row r="742" spans="1:14" hidden="1" x14ac:dyDescent="0.25">
      <c r="A742" s="1422"/>
      <c r="B742" s="1262" t="s">
        <v>266</v>
      </c>
      <c r="C742" s="43">
        <v>11</v>
      </c>
      <c r="D742" s="33" t="s">
        <v>244</v>
      </c>
      <c r="E742" s="27"/>
      <c r="F742" s="20"/>
      <c r="G742" s="29">
        <v>16.760000000000002</v>
      </c>
      <c r="H742" s="1305"/>
      <c r="I742" s="43">
        <v>19</v>
      </c>
      <c r="J742" s="33" t="s">
        <v>244</v>
      </c>
      <c r="K742" s="20">
        <v>8.76</v>
      </c>
      <c r="L742" s="27"/>
      <c r="M742" s="20"/>
    </row>
    <row r="743" spans="1:14" hidden="1" x14ac:dyDescent="0.25">
      <c r="A743" s="1422"/>
      <c r="B743" s="1262" t="s">
        <v>266</v>
      </c>
      <c r="C743" s="43"/>
      <c r="D743" s="33"/>
      <c r="E743" s="27"/>
      <c r="F743" s="20"/>
      <c r="G743" s="27"/>
      <c r="H743" s="1305"/>
      <c r="I743" s="43">
        <v>20</v>
      </c>
      <c r="J743" s="33" t="s">
        <v>243</v>
      </c>
      <c r="K743" s="20">
        <v>8.9600000000000009</v>
      </c>
      <c r="L743" s="87"/>
      <c r="M743" s="27"/>
    </row>
    <row r="744" spans="1:14" hidden="1" x14ac:dyDescent="0.25">
      <c r="A744" s="1422"/>
      <c r="B744" s="1262" t="s">
        <v>266</v>
      </c>
      <c r="C744" s="43">
        <v>12</v>
      </c>
      <c r="D744" s="33" t="s">
        <v>242</v>
      </c>
      <c r="E744" s="27">
        <v>7.45</v>
      </c>
      <c r="F744" s="29"/>
      <c r="G744" s="20"/>
      <c r="H744" s="1305"/>
      <c r="I744" s="43">
        <v>21</v>
      </c>
      <c r="J744" s="33" t="s">
        <v>242</v>
      </c>
      <c r="K744" s="20">
        <v>7.45</v>
      </c>
      <c r="L744" s="45"/>
      <c r="M744" s="20"/>
    </row>
    <row r="745" spans="1:14" hidden="1" x14ac:dyDescent="0.25">
      <c r="A745" s="1422"/>
      <c r="B745" s="1262" t="s">
        <v>266</v>
      </c>
      <c r="C745" s="43">
        <f>1+C744</f>
        <v>13</v>
      </c>
      <c r="D745" s="33" t="s">
        <v>89</v>
      </c>
      <c r="E745" s="27">
        <v>6.15</v>
      </c>
      <c r="F745" s="20"/>
      <c r="G745" s="20"/>
      <c r="H745" s="1305"/>
      <c r="I745" s="43">
        <v>22</v>
      </c>
      <c r="J745" s="33" t="s">
        <v>89</v>
      </c>
      <c r="K745" s="20">
        <v>6.15</v>
      </c>
      <c r="L745" s="45"/>
      <c r="M745" s="20"/>
    </row>
    <row r="746" spans="1:14" hidden="1" x14ac:dyDescent="0.25">
      <c r="A746" s="1422"/>
      <c r="B746" s="1262" t="s">
        <v>266</v>
      </c>
      <c r="C746" s="43"/>
      <c r="D746" s="33"/>
      <c r="E746" s="20"/>
      <c r="F746" s="20"/>
      <c r="G746" s="29"/>
      <c r="H746" s="1305"/>
      <c r="I746" s="43">
        <v>23</v>
      </c>
      <c r="J746" s="33" t="s">
        <v>120</v>
      </c>
      <c r="K746" s="20"/>
      <c r="L746" s="27">
        <v>14.76</v>
      </c>
      <c r="M746" s="20"/>
    </row>
    <row r="747" spans="1:14" hidden="1" x14ac:dyDescent="0.25">
      <c r="A747" s="1422"/>
      <c r="B747" s="1262" t="s">
        <v>266</v>
      </c>
      <c r="C747" s="43"/>
      <c r="D747" s="33"/>
      <c r="E747" s="27"/>
      <c r="F747" s="20"/>
      <c r="G747" s="20"/>
      <c r="H747" s="1305"/>
      <c r="I747" s="43">
        <v>24</v>
      </c>
      <c r="J747" s="33" t="s">
        <v>241</v>
      </c>
      <c r="K747" s="20">
        <v>8.34</v>
      </c>
      <c r="L747" s="33"/>
      <c r="M747" s="27"/>
    </row>
    <row r="748" spans="1:14" hidden="1" x14ac:dyDescent="0.25">
      <c r="A748" s="1422"/>
      <c r="B748" s="1262" t="s">
        <v>266</v>
      </c>
      <c r="C748" s="43"/>
      <c r="D748" s="33"/>
      <c r="E748" s="20"/>
      <c r="F748" s="29"/>
      <c r="G748" s="20"/>
      <c r="H748" s="1305"/>
      <c r="I748" s="43">
        <v>25</v>
      </c>
      <c r="J748" s="33" t="s">
        <v>240</v>
      </c>
      <c r="K748" s="20">
        <v>9.67</v>
      </c>
      <c r="L748" s="33"/>
      <c r="M748" s="27"/>
    </row>
    <row r="749" spans="1:14" hidden="1" x14ac:dyDescent="0.25">
      <c r="A749" s="1422"/>
      <c r="B749" s="1262" t="s">
        <v>266</v>
      </c>
      <c r="C749" s="43"/>
      <c r="D749" s="33"/>
      <c r="E749" s="20"/>
      <c r="F749" s="20"/>
      <c r="G749" s="29"/>
      <c r="H749" s="1306"/>
      <c r="I749" s="43">
        <v>26</v>
      </c>
      <c r="J749" s="33" t="s">
        <v>239</v>
      </c>
      <c r="K749" s="32">
        <v>3.21</v>
      </c>
      <c r="L749" s="33"/>
      <c r="M749" s="20"/>
    </row>
    <row r="750" spans="1:14" ht="16.5" hidden="1" thickBot="1" x14ac:dyDescent="0.3">
      <c r="A750" s="1218"/>
      <c r="B750" s="7" t="s">
        <v>266</v>
      </c>
      <c r="C750" s="7"/>
      <c r="D750" s="7"/>
      <c r="E750" s="7"/>
      <c r="F750" s="7"/>
      <c r="G750" s="7"/>
      <c r="H750" s="7"/>
      <c r="I750" s="7"/>
      <c r="J750" s="7"/>
      <c r="K750" s="7">
        <f>SUM(K724:K749)</f>
        <v>91.7</v>
      </c>
      <c r="L750" s="7">
        <f t="shared" ref="L750:M750" si="38">SUM(L724:L749)</f>
        <v>80.63000000000001</v>
      </c>
      <c r="M750" s="7">
        <f t="shared" si="38"/>
        <v>154.49</v>
      </c>
      <c r="N750" s="751">
        <f>SUM(K750:M750)</f>
        <v>326.82000000000005</v>
      </c>
    </row>
    <row r="751" spans="1:14" ht="16.5" hidden="1" customHeight="1" thickBot="1" x14ac:dyDescent="0.25">
      <c r="A751" s="1421">
        <v>28</v>
      </c>
      <c r="B751" s="1263" t="s">
        <v>238</v>
      </c>
      <c r="C751" s="48"/>
      <c r="D751" s="40"/>
      <c r="E751" s="42"/>
      <c r="F751" s="42"/>
      <c r="G751" s="41"/>
      <c r="H751" s="1304" t="s">
        <v>1045</v>
      </c>
      <c r="I751" s="48">
        <v>1</v>
      </c>
      <c r="J751" s="121" t="s">
        <v>236</v>
      </c>
      <c r="K751" s="690"/>
      <c r="L751" s="690"/>
      <c r="M751" s="690">
        <f>1.1+1.37+1.57+1.2+1.02+1.17+1.27+3.7+1.3+1.47+1.2</f>
        <v>16.37</v>
      </c>
    </row>
    <row r="752" spans="1:14" hidden="1" x14ac:dyDescent="0.25">
      <c r="A752" s="1422"/>
      <c r="B752" s="1263" t="s">
        <v>238</v>
      </c>
      <c r="C752" s="43"/>
      <c r="D752" s="28"/>
      <c r="E752" s="27"/>
      <c r="F752" s="27"/>
      <c r="G752" s="29"/>
      <c r="H752" s="1305"/>
      <c r="I752" s="43">
        <f t="shared" ref="I752:I772" si="39">I751+1</f>
        <v>2</v>
      </c>
      <c r="J752" s="121" t="s">
        <v>235</v>
      </c>
      <c r="K752" s="690">
        <f>1.3+1.35+1.27+1.31+1.36+1.34</f>
        <v>7.9300000000000006</v>
      </c>
      <c r="L752" s="690"/>
      <c r="M752" s="690"/>
    </row>
    <row r="753" spans="1:13" hidden="1" x14ac:dyDescent="0.25">
      <c r="A753" s="1422"/>
      <c r="B753" s="1263" t="s">
        <v>238</v>
      </c>
      <c r="C753" s="43">
        <f>C752+1</f>
        <v>1</v>
      </c>
      <c r="D753" s="28" t="s">
        <v>234</v>
      </c>
      <c r="E753" s="27"/>
      <c r="F753" s="29"/>
      <c r="G753" s="27">
        <v>17.8</v>
      </c>
      <c r="H753" s="1305"/>
      <c r="I753" s="43">
        <f t="shared" si="39"/>
        <v>3</v>
      </c>
      <c r="J753" s="121" t="s">
        <v>234</v>
      </c>
      <c r="K753" s="690">
        <f>0.82+0.82+1.11+1.01+0.9+0.96+0.82+1.11+0.37+1.28+0.27</f>
        <v>9.4700000000000006</v>
      </c>
      <c r="L753" s="690"/>
      <c r="M753" s="690"/>
    </row>
    <row r="754" spans="1:13" hidden="1" x14ac:dyDescent="0.25">
      <c r="A754" s="1422"/>
      <c r="B754" s="1263" t="s">
        <v>238</v>
      </c>
      <c r="C754" s="43">
        <f>C753+1</f>
        <v>2</v>
      </c>
      <c r="D754" s="28" t="s">
        <v>233</v>
      </c>
      <c r="E754" s="27"/>
      <c r="F754" s="20"/>
      <c r="G754" s="27">
        <v>32.200000000000003</v>
      </c>
      <c r="H754" s="1305"/>
      <c r="I754" s="43">
        <f t="shared" si="39"/>
        <v>4</v>
      </c>
      <c r="J754" s="121" t="s">
        <v>233</v>
      </c>
      <c r="K754" s="690"/>
      <c r="L754" s="690">
        <f>1.84+1.71+3.09+2.14+1.64+1.41+1.81</f>
        <v>13.64</v>
      </c>
      <c r="M754" s="690"/>
    </row>
    <row r="755" spans="1:13" hidden="1" x14ac:dyDescent="0.25">
      <c r="A755" s="1422"/>
      <c r="B755" s="1263" t="s">
        <v>238</v>
      </c>
      <c r="C755" s="43"/>
      <c r="D755" s="28"/>
      <c r="E755" s="27"/>
      <c r="F755" s="27"/>
      <c r="G755" s="29"/>
      <c r="H755" s="1305"/>
      <c r="I755" s="43">
        <f t="shared" si="39"/>
        <v>5</v>
      </c>
      <c r="J755" s="121" t="s">
        <v>232</v>
      </c>
      <c r="K755" s="690"/>
      <c r="L755" s="690"/>
      <c r="M755" s="690">
        <f>1.2+2+1.15+1+1+0.54+0.94+0.94+1.04+0.39+1.5+1.9+3.99+1+1+0.74</f>
        <v>20.329999999999998</v>
      </c>
    </row>
    <row r="756" spans="1:13" hidden="1" x14ac:dyDescent="0.25">
      <c r="A756" s="1422"/>
      <c r="B756" s="1263" t="s">
        <v>238</v>
      </c>
      <c r="C756" s="43"/>
      <c r="D756" s="28"/>
      <c r="E756" s="27"/>
      <c r="F756" s="1135"/>
      <c r="G756" s="29"/>
      <c r="H756" s="1305"/>
      <c r="I756" s="43">
        <f t="shared" si="39"/>
        <v>6</v>
      </c>
      <c r="J756" s="121" t="s">
        <v>231</v>
      </c>
      <c r="K756" s="690">
        <f>1+1.5+1+1.31+1.2+1.61</f>
        <v>7.620000000000001</v>
      </c>
      <c r="L756" s="690"/>
      <c r="M756" s="690"/>
    </row>
    <row r="757" spans="1:13" hidden="1" x14ac:dyDescent="0.25">
      <c r="A757" s="1422"/>
      <c r="B757" s="1263" t="s">
        <v>238</v>
      </c>
      <c r="C757" s="1241"/>
      <c r="D757" s="28"/>
      <c r="E757" s="27"/>
      <c r="F757" s="20"/>
      <c r="G757" s="36"/>
      <c r="H757" s="1305"/>
      <c r="I757" s="1241">
        <f t="shared" si="39"/>
        <v>7</v>
      </c>
      <c r="J757" s="1242" t="s">
        <v>229</v>
      </c>
      <c r="K757" s="690"/>
      <c r="L757" s="690">
        <f>1.64+1.49+1.5+2.28+1.39+1.09+1.47+1.58+1.06</f>
        <v>13.500000000000002</v>
      </c>
      <c r="M757" s="690"/>
    </row>
    <row r="758" spans="1:13" hidden="1" x14ac:dyDescent="0.25">
      <c r="A758" s="1422"/>
      <c r="B758" s="1263" t="s">
        <v>238</v>
      </c>
      <c r="C758" s="1241"/>
      <c r="D758" s="28"/>
      <c r="E758" s="27"/>
      <c r="F758" s="20"/>
      <c r="G758" s="36"/>
      <c r="H758" s="1305"/>
      <c r="I758" s="1241">
        <f t="shared" si="39"/>
        <v>8</v>
      </c>
      <c r="J758" s="121" t="s">
        <v>230</v>
      </c>
      <c r="K758" s="690">
        <f>1.4+0.9+1+0.9</f>
        <v>4.2</v>
      </c>
      <c r="L758" s="690"/>
      <c r="M758" s="690"/>
    </row>
    <row r="759" spans="1:13" hidden="1" x14ac:dyDescent="0.25">
      <c r="A759" s="1422"/>
      <c r="B759" s="1263" t="s">
        <v>238</v>
      </c>
      <c r="C759" s="1241"/>
      <c r="D759" s="28"/>
      <c r="E759" s="27"/>
      <c r="F759" s="20"/>
      <c r="G759" s="37"/>
      <c r="H759" s="1305"/>
      <c r="I759" s="1241">
        <f t="shared" si="39"/>
        <v>9</v>
      </c>
      <c r="J759" s="121" t="s">
        <v>228</v>
      </c>
      <c r="K759" s="690">
        <f>3.69+3.08+3.72+3.14+3.49+3.88</f>
        <v>21</v>
      </c>
      <c r="L759" s="690"/>
      <c r="M759" s="690"/>
    </row>
    <row r="760" spans="1:13" hidden="1" x14ac:dyDescent="0.25">
      <c r="A760" s="1422"/>
      <c r="B760" s="1263" t="s">
        <v>238</v>
      </c>
      <c r="C760" s="1241"/>
      <c r="D760" s="28"/>
      <c r="E760" s="27"/>
      <c r="F760" s="20"/>
      <c r="G760" s="36"/>
      <c r="H760" s="1305"/>
      <c r="I760" s="1241">
        <f t="shared" si="39"/>
        <v>10</v>
      </c>
      <c r="J760" s="121" t="s">
        <v>227</v>
      </c>
      <c r="K760" s="690"/>
      <c r="L760" s="690"/>
      <c r="M760" s="690">
        <f>1.12+1.23+3+1.23+1.25+2.98+1.88+1.41+1.31+1.3+1.75+1.52+1.6</f>
        <v>21.580000000000002</v>
      </c>
    </row>
    <row r="761" spans="1:13" hidden="1" x14ac:dyDescent="0.25">
      <c r="A761" s="1422"/>
      <c r="B761" s="1263" t="s">
        <v>238</v>
      </c>
      <c r="C761" s="1241"/>
      <c r="D761" s="28"/>
      <c r="E761" s="27"/>
      <c r="F761" s="20"/>
      <c r="G761" s="29"/>
      <c r="H761" s="1305"/>
      <c r="I761" s="1241">
        <f t="shared" si="39"/>
        <v>11</v>
      </c>
      <c r="J761" s="121" t="s">
        <v>226</v>
      </c>
      <c r="K761" s="690">
        <f>0.9+0.9+0.6+0.3+0.6+0.6+0.6+0.5+0.5+0.7+0.6+0.5+0.5+0.7+0.8</f>
        <v>9.3000000000000007</v>
      </c>
      <c r="L761" s="690"/>
      <c r="M761" s="690"/>
    </row>
    <row r="762" spans="1:13" hidden="1" x14ac:dyDescent="0.25">
      <c r="A762" s="1422"/>
      <c r="B762" s="1263" t="s">
        <v>238</v>
      </c>
      <c r="C762" s="1241"/>
      <c r="D762" s="28"/>
      <c r="E762" s="27"/>
      <c r="F762" s="20"/>
      <c r="G762" s="29"/>
      <c r="H762" s="1305"/>
      <c r="I762" s="1241">
        <f t="shared" si="39"/>
        <v>12</v>
      </c>
      <c r="J762" s="121" t="s">
        <v>222</v>
      </c>
      <c r="K762" s="690"/>
      <c r="L762" s="690"/>
      <c r="M762" s="690">
        <f>2.2+3.4+5.7+4.5+2.5+1.8+1.9+2.7+2.5+3.1</f>
        <v>30.3</v>
      </c>
    </row>
    <row r="763" spans="1:13" hidden="1" x14ac:dyDescent="0.25">
      <c r="A763" s="1422"/>
      <c r="B763" s="1263" t="s">
        <v>238</v>
      </c>
      <c r="C763" s="1241"/>
      <c r="D763" s="28"/>
      <c r="E763" s="27"/>
      <c r="F763" s="20"/>
      <c r="G763" s="20"/>
      <c r="H763" s="1305"/>
      <c r="I763" s="1241">
        <f t="shared" si="39"/>
        <v>13</v>
      </c>
      <c r="J763" s="121" t="s">
        <v>217</v>
      </c>
      <c r="K763" s="690"/>
      <c r="L763" s="690"/>
      <c r="M763" s="690">
        <f>1.08+0.73+1.52+2.11+1.21+0.74+1.74+2.04+1.24+1.23+1.28+0.95+0.97+1.03+1.33+1.83+1.86+1.41+1.02+0.68+0.83+2.44+1.32+2.68+1.08+1.15+1.19+0.5+0.98+1.42+0.48+0.74+1.81+1.78+0.85+1.19+1.36+0.65+1.68+0.91+1.31+1.12+2.78+1.25</f>
        <v>57.499999999999986</v>
      </c>
    </row>
    <row r="764" spans="1:13" hidden="1" x14ac:dyDescent="0.25">
      <c r="A764" s="1422"/>
      <c r="B764" s="1263" t="s">
        <v>238</v>
      </c>
      <c r="C764" s="1241"/>
      <c r="D764" s="28"/>
      <c r="E764" s="27"/>
      <c r="F764" s="20"/>
      <c r="G764" s="20"/>
      <c r="H764" s="1305"/>
      <c r="I764" s="1241">
        <f t="shared" si="39"/>
        <v>14</v>
      </c>
      <c r="J764" s="121" t="s">
        <v>218</v>
      </c>
      <c r="K764" s="690"/>
      <c r="L764" s="690">
        <f>4.1+3.7+3.6</f>
        <v>11.4</v>
      </c>
      <c r="M764" s="690"/>
    </row>
    <row r="765" spans="1:13" hidden="1" x14ac:dyDescent="0.25">
      <c r="A765" s="1422"/>
      <c r="B765" s="1263" t="s">
        <v>238</v>
      </c>
      <c r="C765" s="1241"/>
      <c r="D765" s="28"/>
      <c r="E765" s="27"/>
      <c r="F765" s="20"/>
      <c r="G765" s="20"/>
      <c r="H765" s="1305"/>
      <c r="I765" s="1241">
        <f t="shared" si="39"/>
        <v>15</v>
      </c>
      <c r="J765" s="121" t="s">
        <v>225</v>
      </c>
      <c r="K765" s="690"/>
      <c r="L765" s="690">
        <f>1.25+1.2+1.25+0.95+0.9+0.52+0.63+1.2+0.68+1.7+1.5</f>
        <v>11.78</v>
      </c>
      <c r="M765" s="690"/>
    </row>
    <row r="766" spans="1:13" hidden="1" x14ac:dyDescent="0.25">
      <c r="A766" s="1422"/>
      <c r="B766" s="1263" t="s">
        <v>238</v>
      </c>
      <c r="C766" s="1241"/>
      <c r="D766" s="28"/>
      <c r="E766" s="27"/>
      <c r="F766" s="20"/>
      <c r="G766" s="29"/>
      <c r="H766" s="1305"/>
      <c r="I766" s="1241">
        <f t="shared" si="39"/>
        <v>16</v>
      </c>
      <c r="J766" s="1243" t="s">
        <v>224</v>
      </c>
      <c r="K766" s="690"/>
      <c r="L766" s="690">
        <f>1.31+0.41+1.31+1.31+1.31+1+1.31+0.31+0.51+1.8+1+0.91+0.31</f>
        <v>12.800000000000002</v>
      </c>
      <c r="M766" s="690"/>
    </row>
    <row r="767" spans="1:13" hidden="1" x14ac:dyDescent="0.25">
      <c r="A767" s="1422"/>
      <c r="B767" s="1263" t="s">
        <v>238</v>
      </c>
      <c r="C767" s="1241"/>
      <c r="D767" s="28"/>
      <c r="E767" s="27"/>
      <c r="F767" s="20"/>
      <c r="G767" s="20"/>
      <c r="H767" s="1305"/>
      <c r="I767" s="1241">
        <f t="shared" si="39"/>
        <v>17</v>
      </c>
      <c r="J767" s="20" t="s">
        <v>1044</v>
      </c>
      <c r="K767" s="690"/>
      <c r="L767" s="690"/>
      <c r="M767" s="690">
        <f>4.08+2.32+2.1+1.2+2.52+1.33+2.25+2.55+1.21+1.27+2.14+1.25+1.56+1.94+2.28+1.92+2+1.88</f>
        <v>35.800000000000004</v>
      </c>
    </row>
    <row r="768" spans="1:13" hidden="1" x14ac:dyDescent="0.25">
      <c r="A768" s="1422"/>
      <c r="B768" s="1263" t="s">
        <v>238</v>
      </c>
      <c r="C768" s="1241"/>
      <c r="D768" s="28"/>
      <c r="E768" s="27"/>
      <c r="F768" s="20"/>
      <c r="G768" s="20"/>
      <c r="H768" s="1305"/>
      <c r="I768" s="1241">
        <f t="shared" si="39"/>
        <v>18</v>
      </c>
      <c r="J768" s="20" t="s">
        <v>221</v>
      </c>
      <c r="K768" s="690">
        <f>2.57+2.87+2.37+2.07</f>
        <v>9.879999999999999</v>
      </c>
      <c r="L768" s="690"/>
      <c r="M768" s="690"/>
    </row>
    <row r="769" spans="1:14" hidden="1" x14ac:dyDescent="0.25">
      <c r="A769" s="1422"/>
      <c r="B769" s="1263" t="s">
        <v>238</v>
      </c>
      <c r="C769" s="1241"/>
      <c r="D769" s="28"/>
      <c r="E769" s="27"/>
      <c r="F769" s="20"/>
      <c r="G769" s="20"/>
      <c r="H769" s="1305"/>
      <c r="I769" s="1241">
        <f t="shared" si="39"/>
        <v>19</v>
      </c>
      <c r="J769" s="20" t="s">
        <v>208</v>
      </c>
      <c r="K769" s="690"/>
      <c r="L769" s="690">
        <f>0.54+0.51+1.32+1.32+1.32+0.5+0.2+0.23+0.26+0.2+0.67+0.93+0.8+0.97+0.64+0.33+1.02+0.72+1.02+1.12</f>
        <v>14.620000000000005</v>
      </c>
      <c r="M769" s="690"/>
    </row>
    <row r="770" spans="1:14" hidden="1" x14ac:dyDescent="0.25">
      <c r="A770" s="1422"/>
      <c r="B770" s="1263" t="s">
        <v>238</v>
      </c>
      <c r="C770" s="1241"/>
      <c r="D770" s="28"/>
      <c r="E770" s="27"/>
      <c r="F770" s="20"/>
      <c r="G770" s="20"/>
      <c r="H770" s="1305"/>
      <c r="I770" s="1241">
        <f t="shared" si="39"/>
        <v>20</v>
      </c>
      <c r="J770" s="20" t="s">
        <v>220</v>
      </c>
      <c r="K770" s="690"/>
      <c r="L770" s="690"/>
      <c r="M770" s="690">
        <f>1.5+1.5+0.39+2.15+1.2+0.7+1.4+1.9+1.4+0.4+0.39+2.87</f>
        <v>15.8</v>
      </c>
    </row>
    <row r="771" spans="1:14" hidden="1" x14ac:dyDescent="0.25">
      <c r="A771" s="1422"/>
      <c r="B771" s="1263" t="s">
        <v>238</v>
      </c>
      <c r="C771" s="1241"/>
      <c r="D771" s="28"/>
      <c r="E771" s="27"/>
      <c r="F771" s="29"/>
      <c r="G771" s="20"/>
      <c r="H771" s="1305"/>
      <c r="I771" s="1241">
        <f t="shared" si="39"/>
        <v>21</v>
      </c>
      <c r="J771" s="20" t="s">
        <v>219</v>
      </c>
      <c r="K771" s="690"/>
      <c r="L771" s="690"/>
      <c r="M771" s="690">
        <f>1.9+2.51+1.49+1.51+0.75+1.7+1.08+0.78+1.42+1.72+0.94+2.59</f>
        <v>18.39</v>
      </c>
    </row>
    <row r="772" spans="1:14" hidden="1" x14ac:dyDescent="0.25">
      <c r="A772" s="1422"/>
      <c r="B772" s="1263" t="s">
        <v>238</v>
      </c>
      <c r="C772" s="1241"/>
      <c r="D772" s="28"/>
      <c r="E772" s="27"/>
      <c r="F772" s="20"/>
      <c r="G772" s="29"/>
      <c r="H772" s="1305"/>
      <c r="I772" s="1241">
        <f t="shared" si="39"/>
        <v>22</v>
      </c>
      <c r="J772" s="20" t="s">
        <v>216</v>
      </c>
      <c r="K772" s="690"/>
      <c r="L772" s="690">
        <f>1.45+1+2.04+1.73+2.09+2.09+2</f>
        <v>12.4</v>
      </c>
      <c r="M772" s="690"/>
    </row>
    <row r="773" spans="1:14" ht="16.5" hidden="1" thickBot="1" x14ac:dyDescent="0.3">
      <c r="A773" s="1218"/>
      <c r="B773" s="7" t="s">
        <v>1161</v>
      </c>
      <c r="C773" s="7"/>
      <c r="D773" s="7"/>
      <c r="E773" s="7"/>
      <c r="F773" s="7"/>
      <c r="G773" s="7"/>
      <c r="H773" s="7"/>
      <c r="I773" s="1167"/>
      <c r="J773" s="7"/>
      <c r="K773" s="7">
        <f>SUM(K751:K772)</f>
        <v>69.399999999999991</v>
      </c>
      <c r="L773" s="7">
        <f t="shared" ref="L773:M773" si="40">SUM(L751:L772)</f>
        <v>90.140000000000015</v>
      </c>
      <c r="M773" s="7">
        <f t="shared" si="40"/>
        <v>216.07</v>
      </c>
      <c r="N773" s="751">
        <f>SUM(K773:M773)</f>
        <v>375.61</v>
      </c>
    </row>
    <row r="774" spans="1:14" ht="16.5" hidden="1" customHeight="1" thickBot="1" x14ac:dyDescent="0.25">
      <c r="A774" s="1421">
        <v>29</v>
      </c>
      <c r="B774" s="1270" t="s">
        <v>1162</v>
      </c>
      <c r="C774" s="1244">
        <v>1</v>
      </c>
      <c r="D774" s="22" t="s">
        <v>214</v>
      </c>
      <c r="E774" s="757">
        <v>6.8</v>
      </c>
      <c r="F774" s="758"/>
      <c r="G774" s="758"/>
      <c r="H774" s="1304" t="s">
        <v>215</v>
      </c>
      <c r="I774" s="1134">
        <v>1</v>
      </c>
      <c r="J774" s="22" t="s">
        <v>976</v>
      </c>
      <c r="K774" s="757"/>
      <c r="L774" s="758"/>
      <c r="M774" s="758">
        <v>61.14</v>
      </c>
    </row>
    <row r="775" spans="1:14" hidden="1" x14ac:dyDescent="0.25">
      <c r="A775" s="1422"/>
      <c r="B775" s="1270" t="s">
        <v>1162</v>
      </c>
      <c r="C775" s="1245">
        <v>2</v>
      </c>
      <c r="D775" s="20" t="s">
        <v>213</v>
      </c>
      <c r="E775" s="759">
        <v>0.85</v>
      </c>
      <c r="F775" s="756"/>
      <c r="G775" s="756"/>
      <c r="H775" s="1305"/>
      <c r="I775" s="1134">
        <v>2</v>
      </c>
      <c r="J775" s="20" t="s">
        <v>977</v>
      </c>
      <c r="K775" s="759">
        <v>4.99</v>
      </c>
      <c r="L775" s="756"/>
      <c r="M775" s="756"/>
    </row>
    <row r="776" spans="1:14" hidden="1" x14ac:dyDescent="0.25">
      <c r="A776" s="1422"/>
      <c r="B776" s="1270" t="s">
        <v>1162</v>
      </c>
      <c r="C776" s="1245">
        <v>3</v>
      </c>
      <c r="D776" s="20" t="s">
        <v>212</v>
      </c>
      <c r="E776" s="759">
        <v>4.9000000000000004</v>
      </c>
      <c r="F776" s="756"/>
      <c r="G776" s="756"/>
      <c r="H776" s="1305"/>
      <c r="I776" s="1134">
        <v>3</v>
      </c>
      <c r="J776" s="20" t="s">
        <v>978</v>
      </c>
      <c r="K776" s="759"/>
      <c r="L776" s="756">
        <v>13.89</v>
      </c>
      <c r="M776" s="756"/>
    </row>
    <row r="777" spans="1:14" hidden="1" x14ac:dyDescent="0.25">
      <c r="A777" s="1422"/>
      <c r="B777" s="1270" t="s">
        <v>1162</v>
      </c>
      <c r="C777" s="1245">
        <v>4</v>
      </c>
      <c r="D777" s="20" t="s">
        <v>211</v>
      </c>
      <c r="E777" s="759">
        <v>0.44</v>
      </c>
      <c r="F777" s="756"/>
      <c r="G777" s="756"/>
      <c r="H777" s="1305"/>
      <c r="I777" s="1134">
        <v>4</v>
      </c>
      <c r="J777" s="20" t="s">
        <v>979</v>
      </c>
      <c r="K777" s="759"/>
      <c r="L777" s="756"/>
      <c r="M777" s="756">
        <v>34.94</v>
      </c>
    </row>
    <row r="778" spans="1:14" hidden="1" x14ac:dyDescent="0.25">
      <c r="A778" s="1422"/>
      <c r="B778" s="1270" t="s">
        <v>1162</v>
      </c>
      <c r="C778" s="1245">
        <v>5</v>
      </c>
      <c r="D778" s="20" t="s">
        <v>210</v>
      </c>
      <c r="E778" s="759">
        <v>0.63</v>
      </c>
      <c r="F778" s="756"/>
      <c r="G778" s="756"/>
      <c r="H778" s="1305"/>
      <c r="I778" s="1134">
        <v>5</v>
      </c>
      <c r="J778" s="20" t="s">
        <v>980</v>
      </c>
      <c r="K778" s="759"/>
      <c r="L778" s="756">
        <v>12.25</v>
      </c>
      <c r="M778" s="756"/>
    </row>
    <row r="779" spans="1:14" hidden="1" x14ac:dyDescent="0.25">
      <c r="A779" s="1422"/>
      <c r="B779" s="1270" t="s">
        <v>1162</v>
      </c>
      <c r="C779" s="1245"/>
      <c r="D779" s="20"/>
      <c r="E779" s="756"/>
      <c r="F779" s="756"/>
      <c r="G779" s="756"/>
      <c r="H779" s="1305"/>
      <c r="I779" s="1134">
        <v>6</v>
      </c>
      <c r="J779" s="20" t="s">
        <v>981</v>
      </c>
      <c r="K779" s="759"/>
      <c r="L779" s="756">
        <v>13.32</v>
      </c>
      <c r="M779" s="756"/>
    </row>
    <row r="780" spans="1:14" hidden="1" x14ac:dyDescent="0.25">
      <c r="A780" s="1422"/>
      <c r="B780" s="1270" t="s">
        <v>1162</v>
      </c>
      <c r="C780" s="1245"/>
      <c r="D780" s="20"/>
      <c r="E780" s="756"/>
      <c r="F780" s="756"/>
      <c r="G780" s="756"/>
      <c r="H780" s="1305"/>
      <c r="I780" s="1134">
        <v>7</v>
      </c>
      <c r="J780" s="20" t="s">
        <v>982</v>
      </c>
      <c r="K780" s="759"/>
      <c r="L780" s="756">
        <v>13.31</v>
      </c>
      <c r="M780" s="756"/>
    </row>
    <row r="781" spans="1:14" hidden="1" x14ac:dyDescent="0.25">
      <c r="A781" s="1422"/>
      <c r="B781" s="1270" t="s">
        <v>1162</v>
      </c>
      <c r="C781" s="1245"/>
      <c r="D781" s="20"/>
      <c r="E781" s="756"/>
      <c r="F781" s="756"/>
      <c r="G781" s="756"/>
      <c r="H781" s="1305"/>
      <c r="I781" s="1134">
        <v>8</v>
      </c>
      <c r="J781" s="20" t="s">
        <v>983</v>
      </c>
      <c r="K781" s="759"/>
      <c r="L781" s="756"/>
      <c r="M781" s="756">
        <v>28.57</v>
      </c>
    </row>
    <row r="782" spans="1:14" hidden="1" x14ac:dyDescent="0.25">
      <c r="A782" s="1422"/>
      <c r="B782" s="1270" t="s">
        <v>1162</v>
      </c>
      <c r="C782" s="1245"/>
      <c r="D782" s="20"/>
      <c r="E782" s="756"/>
      <c r="F782" s="756"/>
      <c r="G782" s="756"/>
      <c r="H782" s="1305"/>
      <c r="I782" s="1134">
        <v>9</v>
      </c>
      <c r="J782" s="20" t="s">
        <v>984</v>
      </c>
      <c r="K782" s="759"/>
      <c r="L782" s="756"/>
      <c r="M782" s="756">
        <v>22.85</v>
      </c>
    </row>
    <row r="783" spans="1:14" hidden="1" x14ac:dyDescent="0.25">
      <c r="A783" s="1422"/>
      <c r="B783" s="1270" t="s">
        <v>1162</v>
      </c>
      <c r="C783" s="1245"/>
      <c r="D783" s="20"/>
      <c r="E783" s="756"/>
      <c r="F783" s="756"/>
      <c r="G783" s="756"/>
      <c r="H783" s="1305"/>
      <c r="I783" s="1134">
        <v>10</v>
      </c>
      <c r="J783" s="20" t="s">
        <v>985</v>
      </c>
      <c r="K783" s="759"/>
      <c r="L783" s="756">
        <v>12.95</v>
      </c>
      <c r="M783" s="756"/>
    </row>
    <row r="784" spans="1:14" hidden="1" x14ac:dyDescent="0.25">
      <c r="A784" s="1422"/>
      <c r="B784" s="1270" t="s">
        <v>1162</v>
      </c>
      <c r="C784" s="1245"/>
      <c r="D784" s="20"/>
      <c r="E784" s="756"/>
      <c r="F784" s="756"/>
      <c r="G784" s="756"/>
      <c r="H784" s="1305"/>
      <c r="I784" s="1134">
        <v>11</v>
      </c>
      <c r="J784" s="20" t="s">
        <v>207</v>
      </c>
      <c r="K784" s="759"/>
      <c r="L784" s="756"/>
      <c r="M784" s="756">
        <v>15.05</v>
      </c>
    </row>
    <row r="785" spans="1:13" hidden="1" x14ac:dyDescent="0.25">
      <c r="A785" s="1422"/>
      <c r="B785" s="1270" t="s">
        <v>1162</v>
      </c>
      <c r="C785" s="1245">
        <v>6</v>
      </c>
      <c r="D785" s="20" t="s">
        <v>204</v>
      </c>
      <c r="E785" s="759">
        <v>2.4300000000000002</v>
      </c>
      <c r="F785" s="756"/>
      <c r="G785" s="756"/>
      <c r="H785" s="1305"/>
      <c r="I785" s="1134">
        <v>12</v>
      </c>
      <c r="J785" s="20" t="s">
        <v>200</v>
      </c>
      <c r="K785" s="759"/>
      <c r="L785" s="756"/>
      <c r="M785" s="756">
        <v>48.23</v>
      </c>
    </row>
    <row r="786" spans="1:13" hidden="1" x14ac:dyDescent="0.25">
      <c r="A786" s="1422"/>
      <c r="B786" s="1270" t="s">
        <v>1162</v>
      </c>
      <c r="C786" s="1245">
        <v>7</v>
      </c>
      <c r="D786" s="20" t="s">
        <v>203</v>
      </c>
      <c r="E786" s="759">
        <v>2.97</v>
      </c>
      <c r="F786" s="756"/>
      <c r="G786" s="756"/>
      <c r="H786" s="1305"/>
      <c r="I786" s="1134">
        <v>13</v>
      </c>
      <c r="J786" s="20" t="s">
        <v>986</v>
      </c>
      <c r="K786" s="759"/>
      <c r="L786" s="756">
        <v>13.58</v>
      </c>
      <c r="M786" s="756"/>
    </row>
    <row r="787" spans="1:13" hidden="1" x14ac:dyDescent="0.25">
      <c r="A787" s="1422"/>
      <c r="B787" s="1270" t="s">
        <v>1162</v>
      </c>
      <c r="C787" s="1245">
        <v>8</v>
      </c>
      <c r="D787" s="20" t="s">
        <v>202</v>
      </c>
      <c r="E787" s="759">
        <v>3.01</v>
      </c>
      <c r="F787" s="756"/>
      <c r="G787" s="756"/>
      <c r="H787" s="1305"/>
      <c r="I787" s="1134">
        <v>14</v>
      </c>
      <c r="J787" s="20" t="s">
        <v>987</v>
      </c>
      <c r="K787" s="759"/>
      <c r="L787" s="756"/>
      <c r="M787" s="756">
        <v>20.93</v>
      </c>
    </row>
    <row r="788" spans="1:13" hidden="1" x14ac:dyDescent="0.25">
      <c r="A788" s="1422"/>
      <c r="B788" s="1270" t="s">
        <v>1162</v>
      </c>
      <c r="C788" s="1245">
        <v>9</v>
      </c>
      <c r="D788" s="20" t="s">
        <v>201</v>
      </c>
      <c r="E788" s="759">
        <v>5.91</v>
      </c>
      <c r="F788" s="756"/>
      <c r="G788" s="756"/>
      <c r="H788" s="1305"/>
      <c r="I788" s="1134">
        <v>15</v>
      </c>
      <c r="J788" s="20" t="s">
        <v>988</v>
      </c>
      <c r="K788" s="759"/>
      <c r="L788" s="756"/>
      <c r="M788" s="756">
        <v>28.22</v>
      </c>
    </row>
    <row r="789" spans="1:13" hidden="1" x14ac:dyDescent="0.25">
      <c r="A789" s="1422"/>
      <c r="B789" s="1270" t="s">
        <v>1162</v>
      </c>
      <c r="C789" s="1245"/>
      <c r="D789" s="20"/>
      <c r="E789" s="759"/>
      <c r="F789" s="756"/>
      <c r="G789" s="756"/>
      <c r="H789" s="1305"/>
      <c r="I789" s="1134">
        <v>16</v>
      </c>
      <c r="J789" s="20" t="s">
        <v>989</v>
      </c>
      <c r="K789" s="759"/>
      <c r="L789" s="756"/>
      <c r="M789" s="756">
        <v>23.85</v>
      </c>
    </row>
    <row r="790" spans="1:13" hidden="1" x14ac:dyDescent="0.25">
      <c r="A790" s="1422"/>
      <c r="B790" s="1270" t="s">
        <v>1162</v>
      </c>
      <c r="C790" s="1245"/>
      <c r="D790" s="20"/>
      <c r="E790" s="759"/>
      <c r="F790" s="756"/>
      <c r="G790" s="756"/>
      <c r="H790" s="1305"/>
      <c r="I790" s="1134">
        <v>17</v>
      </c>
      <c r="J790" s="20" t="s">
        <v>990</v>
      </c>
      <c r="K790" s="759"/>
      <c r="L790" s="756">
        <v>14.5</v>
      </c>
      <c r="M790" s="756"/>
    </row>
    <row r="791" spans="1:13" hidden="1" x14ac:dyDescent="0.25">
      <c r="A791" s="1422"/>
      <c r="B791" s="1270" t="s">
        <v>1162</v>
      </c>
      <c r="C791" s="1245"/>
      <c r="D791" s="20"/>
      <c r="E791" s="759"/>
      <c r="F791" s="756"/>
      <c r="G791" s="756"/>
      <c r="H791" s="1305"/>
      <c r="I791" s="1134">
        <v>18</v>
      </c>
      <c r="J791" s="20" t="s">
        <v>991</v>
      </c>
      <c r="K791" s="759"/>
      <c r="L791" s="756"/>
      <c r="M791" s="756">
        <v>25.69</v>
      </c>
    </row>
    <row r="792" spans="1:13" hidden="1" x14ac:dyDescent="0.25">
      <c r="A792" s="1422"/>
      <c r="B792" s="1270" t="s">
        <v>1162</v>
      </c>
      <c r="C792" s="1245"/>
      <c r="D792" s="20"/>
      <c r="E792" s="759"/>
      <c r="F792" s="756"/>
      <c r="G792" s="756"/>
      <c r="H792" s="1305"/>
      <c r="I792" s="1134">
        <v>19</v>
      </c>
      <c r="J792" s="20" t="s">
        <v>992</v>
      </c>
      <c r="K792" s="759"/>
      <c r="L792" s="756"/>
      <c r="M792" s="756">
        <v>28.57</v>
      </c>
    </row>
    <row r="793" spans="1:13" hidden="1" x14ac:dyDescent="0.25">
      <c r="A793" s="1422"/>
      <c r="B793" s="1270" t="s">
        <v>1162</v>
      </c>
      <c r="C793" s="1245"/>
      <c r="D793" s="20"/>
      <c r="E793" s="759"/>
      <c r="F793" s="756"/>
      <c r="G793" s="756"/>
      <c r="H793" s="1305"/>
      <c r="I793" s="1134">
        <v>20</v>
      </c>
      <c r="J793" s="20" t="s">
        <v>993</v>
      </c>
      <c r="K793" s="759"/>
      <c r="L793" s="756">
        <v>13.79</v>
      </c>
      <c r="M793" s="756"/>
    </row>
    <row r="794" spans="1:13" hidden="1" x14ac:dyDescent="0.25">
      <c r="A794" s="1422"/>
      <c r="B794" s="1270" t="s">
        <v>1162</v>
      </c>
      <c r="C794" s="1245"/>
      <c r="D794" s="20"/>
      <c r="E794" s="759"/>
      <c r="F794" s="756"/>
      <c r="G794" s="756"/>
      <c r="H794" s="1305"/>
      <c r="I794" s="1134">
        <v>21</v>
      </c>
      <c r="J794" s="20" t="s">
        <v>88</v>
      </c>
      <c r="K794" s="759"/>
      <c r="L794" s="756"/>
      <c r="M794" s="756">
        <v>28.94</v>
      </c>
    </row>
    <row r="795" spans="1:13" hidden="1" x14ac:dyDescent="0.25">
      <c r="A795" s="1422"/>
      <c r="B795" s="1270" t="s">
        <v>1162</v>
      </c>
      <c r="C795" s="1245"/>
      <c r="D795" s="20"/>
      <c r="E795" s="759"/>
      <c r="F795" s="756"/>
      <c r="G795" s="756"/>
      <c r="H795" s="1305"/>
      <c r="I795" s="1134">
        <v>22</v>
      </c>
      <c r="J795" s="20" t="s">
        <v>994</v>
      </c>
      <c r="K795" s="759">
        <v>6.48</v>
      </c>
      <c r="L795" s="756"/>
      <c r="M795" s="756"/>
    </row>
    <row r="796" spans="1:13" hidden="1" x14ac:dyDescent="0.25">
      <c r="A796" s="1422"/>
      <c r="B796" s="1270" t="s">
        <v>1162</v>
      </c>
      <c r="C796" s="1245"/>
      <c r="D796" s="20"/>
      <c r="E796" s="759"/>
      <c r="F796" s="756"/>
      <c r="G796" s="756"/>
      <c r="H796" s="1305"/>
      <c r="I796" s="1134">
        <v>23</v>
      </c>
      <c r="J796" s="20" t="s">
        <v>995</v>
      </c>
      <c r="K796" s="759"/>
      <c r="L796" s="756"/>
      <c r="M796" s="756">
        <v>21.39</v>
      </c>
    </row>
    <row r="797" spans="1:13" hidden="1" x14ac:dyDescent="0.25">
      <c r="A797" s="1422"/>
      <c r="B797" s="1270" t="s">
        <v>1162</v>
      </c>
      <c r="C797" s="1245"/>
      <c r="D797" s="20"/>
      <c r="E797" s="759"/>
      <c r="F797" s="756"/>
      <c r="G797" s="756"/>
      <c r="H797" s="1305"/>
      <c r="I797" s="1134">
        <v>24</v>
      </c>
      <c r="J797" s="20" t="s">
        <v>996</v>
      </c>
      <c r="K797" s="759"/>
      <c r="L797" s="756"/>
      <c r="M797" s="756">
        <v>80.180000000000007</v>
      </c>
    </row>
    <row r="798" spans="1:13" hidden="1" x14ac:dyDescent="0.25">
      <c r="A798" s="1422"/>
      <c r="B798" s="1270" t="s">
        <v>1162</v>
      </c>
      <c r="C798" s="1245"/>
      <c r="D798" s="20"/>
      <c r="E798" s="759"/>
      <c r="F798" s="756"/>
      <c r="G798" s="756"/>
      <c r="H798" s="1305"/>
      <c r="I798" s="1134">
        <v>25</v>
      </c>
      <c r="J798" s="20" t="s">
        <v>997</v>
      </c>
      <c r="K798" s="759"/>
      <c r="L798" s="756">
        <v>11.39</v>
      </c>
      <c r="M798" s="756"/>
    </row>
    <row r="799" spans="1:13" hidden="1" x14ac:dyDescent="0.25">
      <c r="A799" s="1422"/>
      <c r="B799" s="1270" t="s">
        <v>1162</v>
      </c>
      <c r="C799" s="1245"/>
      <c r="D799" s="20"/>
      <c r="E799" s="759"/>
      <c r="F799" s="756"/>
      <c r="G799" s="756"/>
      <c r="H799" s="1305"/>
      <c r="I799" s="1134">
        <v>26</v>
      </c>
      <c r="J799" s="20" t="s">
        <v>998</v>
      </c>
      <c r="K799" s="759">
        <v>4.22</v>
      </c>
      <c r="L799" s="756"/>
      <c r="M799" s="756"/>
    </row>
    <row r="800" spans="1:13" hidden="1" x14ac:dyDescent="0.25">
      <c r="A800" s="1422"/>
      <c r="B800" s="1270" t="s">
        <v>1162</v>
      </c>
      <c r="C800" s="1245"/>
      <c r="D800" s="20"/>
      <c r="E800" s="759"/>
      <c r="F800" s="756"/>
      <c r="G800" s="756"/>
      <c r="H800" s="1305"/>
      <c r="I800" s="1134">
        <v>27</v>
      </c>
      <c r="J800" s="20" t="s">
        <v>999</v>
      </c>
      <c r="K800" s="759"/>
      <c r="L800" s="756"/>
      <c r="M800" s="756">
        <v>15.38</v>
      </c>
    </row>
    <row r="801" spans="1:14" hidden="1" x14ac:dyDescent="0.25">
      <c r="A801" s="1422"/>
      <c r="B801" s="1270" t="s">
        <v>1162</v>
      </c>
      <c r="C801" s="1245"/>
      <c r="D801" s="20"/>
      <c r="E801" s="759"/>
      <c r="F801" s="756"/>
      <c r="G801" s="756"/>
      <c r="H801" s="1305"/>
      <c r="I801" s="1134">
        <v>28</v>
      </c>
      <c r="J801" s="20" t="s">
        <v>1000</v>
      </c>
      <c r="K801" s="759"/>
      <c r="L801" s="756">
        <v>12</v>
      </c>
      <c r="M801" s="756"/>
    </row>
    <row r="802" spans="1:14" hidden="1" x14ac:dyDescent="0.25">
      <c r="A802" s="1422"/>
      <c r="B802" s="1270" t="s">
        <v>1162</v>
      </c>
      <c r="C802" s="1245"/>
      <c r="D802" s="20"/>
      <c r="E802" s="759"/>
      <c r="F802" s="756"/>
      <c r="G802" s="756"/>
      <c r="H802" s="1305"/>
      <c r="I802" s="1134">
        <v>29</v>
      </c>
      <c r="J802" s="20" t="s">
        <v>1001</v>
      </c>
      <c r="K802" s="759">
        <v>7.22</v>
      </c>
      <c r="L802" s="756"/>
      <c r="M802" s="756"/>
    </row>
    <row r="803" spans="1:14" hidden="1" x14ac:dyDescent="0.25">
      <c r="A803" s="1422"/>
      <c r="B803" s="1270" t="s">
        <v>1162</v>
      </c>
      <c r="C803" s="1245"/>
      <c r="D803" s="20"/>
      <c r="E803" s="759"/>
      <c r="F803" s="756"/>
      <c r="G803" s="756"/>
      <c r="H803" s="1305"/>
      <c r="I803" s="1134">
        <v>30</v>
      </c>
      <c r="J803" s="20" t="s">
        <v>1002</v>
      </c>
      <c r="K803" s="759"/>
      <c r="L803" s="756"/>
      <c r="M803" s="756">
        <v>47.78</v>
      </c>
    </row>
    <row r="804" spans="1:14" hidden="1" x14ac:dyDescent="0.25">
      <c r="A804" s="1422"/>
      <c r="B804" s="1270" t="s">
        <v>1162</v>
      </c>
      <c r="C804" s="1245"/>
      <c r="D804" s="20"/>
      <c r="E804" s="759"/>
      <c r="F804" s="756"/>
      <c r="G804" s="756"/>
      <c r="H804" s="1305"/>
      <c r="I804" s="1134">
        <v>31</v>
      </c>
      <c r="J804" s="20" t="s">
        <v>1003</v>
      </c>
      <c r="K804" s="759"/>
      <c r="L804" s="756"/>
      <c r="M804" s="756">
        <v>22.41</v>
      </c>
    </row>
    <row r="805" spans="1:14" hidden="1" x14ac:dyDescent="0.25">
      <c r="A805" s="1422"/>
      <c r="B805" s="1270" t="s">
        <v>1162</v>
      </c>
      <c r="C805" s="1245"/>
      <c r="D805" s="20"/>
      <c r="E805" s="759"/>
      <c r="F805" s="756"/>
      <c r="G805" s="756"/>
      <c r="H805" s="1305"/>
      <c r="I805" s="1134">
        <v>32</v>
      </c>
      <c r="J805" s="20" t="s">
        <v>1004</v>
      </c>
      <c r="K805" s="759"/>
      <c r="L805" s="756">
        <v>12.92</v>
      </c>
      <c r="M805" s="756"/>
    </row>
    <row r="806" spans="1:14" hidden="1" x14ac:dyDescent="0.25">
      <c r="A806" s="1422"/>
      <c r="B806" s="1270" t="s">
        <v>1162</v>
      </c>
      <c r="C806" s="1245"/>
      <c r="D806" s="20"/>
      <c r="E806" s="759"/>
      <c r="F806" s="756"/>
      <c r="G806" s="756"/>
      <c r="H806" s="1305"/>
      <c r="I806" s="1134">
        <v>33</v>
      </c>
      <c r="J806" s="20" t="s">
        <v>1005</v>
      </c>
      <c r="K806" s="759"/>
      <c r="L806" s="756">
        <v>10.7</v>
      </c>
      <c r="M806" s="756"/>
    </row>
    <row r="807" spans="1:14" hidden="1" x14ac:dyDescent="0.25">
      <c r="A807" s="1422"/>
      <c r="B807" s="1270" t="s">
        <v>1162</v>
      </c>
      <c r="C807" s="1245"/>
      <c r="D807" s="20"/>
      <c r="E807" s="759"/>
      <c r="F807" s="756"/>
      <c r="G807" s="756"/>
      <c r="H807" s="1305"/>
      <c r="I807" s="1134">
        <v>34</v>
      </c>
      <c r="J807" s="20" t="s">
        <v>1006</v>
      </c>
      <c r="K807" s="759"/>
      <c r="L807" s="756"/>
      <c r="M807" s="756">
        <v>19.86</v>
      </c>
    </row>
    <row r="808" spans="1:14" hidden="1" x14ac:dyDescent="0.25">
      <c r="A808" s="1422"/>
      <c r="B808" s="1270" t="s">
        <v>1162</v>
      </c>
      <c r="C808" s="20"/>
      <c r="D808" s="20"/>
      <c r="E808" s="756"/>
      <c r="F808" s="756"/>
      <c r="G808" s="756"/>
      <c r="H808" s="1305"/>
      <c r="I808" s="1134">
        <v>35</v>
      </c>
      <c r="J808" s="20" t="s">
        <v>1007</v>
      </c>
      <c r="K808" s="756"/>
      <c r="L808" s="755">
        <v>13.64</v>
      </c>
      <c r="M808" s="756"/>
    </row>
    <row r="809" spans="1:14" hidden="1" x14ac:dyDescent="0.25">
      <c r="A809" s="1422"/>
      <c r="B809" s="1270" t="s">
        <v>1162</v>
      </c>
      <c r="C809" s="20"/>
      <c r="D809" s="20"/>
      <c r="E809" s="756"/>
      <c r="F809" s="756"/>
      <c r="G809" s="756"/>
      <c r="H809" s="1305"/>
      <c r="I809" s="1134">
        <v>36</v>
      </c>
      <c r="J809" s="20" t="s">
        <v>1008</v>
      </c>
      <c r="K809" s="756"/>
      <c r="L809" s="756"/>
      <c r="M809" s="759">
        <v>16.13</v>
      </c>
    </row>
    <row r="810" spans="1:14" hidden="1" x14ac:dyDescent="0.25">
      <c r="A810" s="1423"/>
      <c r="B810" s="1270" t="s">
        <v>1162</v>
      </c>
      <c r="C810" s="17"/>
      <c r="D810" s="17"/>
      <c r="E810" s="760"/>
      <c r="F810" s="760"/>
      <c r="G810" s="760"/>
      <c r="H810" s="1306"/>
      <c r="I810" s="1134">
        <v>37</v>
      </c>
      <c r="J810" s="17" t="s">
        <v>1009</v>
      </c>
      <c r="K810" s="760"/>
      <c r="L810" s="760">
        <v>10.1</v>
      </c>
      <c r="M810" s="761"/>
    </row>
    <row r="811" spans="1:14" ht="16.5" hidden="1" thickBot="1" x14ac:dyDescent="0.3">
      <c r="A811" s="1218"/>
      <c r="B811" s="7" t="s">
        <v>1162</v>
      </c>
      <c r="C811" s="7"/>
      <c r="D811" s="7"/>
      <c r="E811" s="7"/>
      <c r="F811" s="7"/>
      <c r="G811" s="7"/>
      <c r="H811" s="7"/>
      <c r="I811" s="7"/>
      <c r="J811" s="7"/>
      <c r="K811" s="7">
        <f>SUM(K774:K810)</f>
        <v>22.91</v>
      </c>
      <c r="L811" s="7">
        <f t="shared" ref="L811:M811" si="41">SUM(L774:L810)</f>
        <v>178.34</v>
      </c>
      <c r="M811" s="7">
        <f t="shared" si="41"/>
        <v>590.11</v>
      </c>
      <c r="N811" s="751">
        <f>SUM(K811:M811)</f>
        <v>791.36</v>
      </c>
    </row>
    <row r="812" spans="1:14" ht="15.75" hidden="1" customHeight="1" thickBot="1" x14ac:dyDescent="0.25">
      <c r="A812" s="1421">
        <v>30</v>
      </c>
      <c r="B812" s="1269" t="s">
        <v>30</v>
      </c>
      <c r="C812" s="48">
        <v>1</v>
      </c>
      <c r="D812" s="22" t="s">
        <v>196</v>
      </c>
      <c r="E812" s="22"/>
      <c r="F812" s="42"/>
      <c r="G812" s="13">
        <v>16.2</v>
      </c>
      <c r="H812" s="1304" t="s">
        <v>197</v>
      </c>
      <c r="I812" s="43">
        <v>1</v>
      </c>
      <c r="J812" s="33" t="s">
        <v>196</v>
      </c>
      <c r="K812" s="32">
        <v>4.1100000000000003</v>
      </c>
      <c r="L812" s="33"/>
      <c r="M812" s="38"/>
    </row>
    <row r="813" spans="1:14" hidden="1" x14ac:dyDescent="0.25">
      <c r="A813" s="1422"/>
      <c r="B813" s="1269" t="s">
        <v>30</v>
      </c>
      <c r="C813" s="43"/>
      <c r="D813" s="20"/>
      <c r="E813" s="34"/>
      <c r="F813" s="27"/>
      <c r="G813" s="29"/>
      <c r="H813" s="1305"/>
      <c r="I813" s="43">
        <f t="shared" ref="I813:I828" si="42">I812+1</f>
        <v>2</v>
      </c>
      <c r="J813" s="33" t="s">
        <v>195</v>
      </c>
      <c r="K813" s="32">
        <v>4.37</v>
      </c>
      <c r="L813" s="33"/>
      <c r="M813" s="33"/>
    </row>
    <row r="814" spans="1:14" hidden="1" x14ac:dyDescent="0.25">
      <c r="A814" s="1422"/>
      <c r="B814" s="1269" t="s">
        <v>30</v>
      </c>
      <c r="C814" s="43">
        <v>2</v>
      </c>
      <c r="D814" s="20" t="s">
        <v>194</v>
      </c>
      <c r="E814" s="10">
        <v>6.59</v>
      </c>
      <c r="F814" s="29"/>
      <c r="G814" s="37"/>
      <c r="H814" s="1305"/>
      <c r="I814" s="43">
        <f t="shared" si="42"/>
        <v>3</v>
      </c>
      <c r="J814" s="33" t="s">
        <v>194</v>
      </c>
      <c r="K814" s="32">
        <v>0.19</v>
      </c>
      <c r="L814" s="33"/>
      <c r="M814" s="33"/>
    </row>
    <row r="815" spans="1:14" hidden="1" x14ac:dyDescent="0.25">
      <c r="A815" s="1422"/>
      <c r="B815" s="1269" t="s">
        <v>30</v>
      </c>
      <c r="C815" s="43">
        <f>C814+1</f>
        <v>3</v>
      </c>
      <c r="D815" s="20" t="s">
        <v>193</v>
      </c>
      <c r="E815" s="10">
        <v>9.26</v>
      </c>
      <c r="F815" s="20"/>
      <c r="G815" s="37"/>
      <c r="H815" s="1305"/>
      <c r="I815" s="43">
        <f t="shared" si="42"/>
        <v>4</v>
      </c>
      <c r="J815" s="33" t="s">
        <v>193</v>
      </c>
      <c r="K815" s="32">
        <v>7.71</v>
      </c>
      <c r="L815" s="33"/>
      <c r="M815" s="33"/>
    </row>
    <row r="816" spans="1:14" hidden="1" x14ac:dyDescent="0.25">
      <c r="A816" s="1422"/>
      <c r="B816" s="1269" t="s">
        <v>30</v>
      </c>
      <c r="C816" s="43"/>
      <c r="D816" s="20"/>
      <c r="E816" s="34"/>
      <c r="F816" s="27"/>
      <c r="G816" s="29"/>
      <c r="H816" s="1305"/>
      <c r="I816" s="43">
        <f t="shared" si="42"/>
        <v>5</v>
      </c>
      <c r="J816" s="33" t="s">
        <v>192</v>
      </c>
      <c r="K816" s="32">
        <v>7.9</v>
      </c>
      <c r="L816" s="33"/>
      <c r="M816" s="33"/>
    </row>
    <row r="817" spans="1:14" hidden="1" x14ac:dyDescent="0.25">
      <c r="A817" s="1422"/>
      <c r="B817" s="1269" t="s">
        <v>30</v>
      </c>
      <c r="C817" s="43">
        <v>4</v>
      </c>
      <c r="D817" s="20" t="s">
        <v>191</v>
      </c>
      <c r="E817" s="10">
        <v>5.62</v>
      </c>
      <c r="F817" s="1135"/>
      <c r="G817" s="29"/>
      <c r="H817" s="1305"/>
      <c r="I817" s="43">
        <f t="shared" si="42"/>
        <v>6</v>
      </c>
      <c r="J817" s="33" t="s">
        <v>191</v>
      </c>
      <c r="K817" s="32">
        <v>1.04</v>
      </c>
      <c r="L817" s="33"/>
      <c r="M817" s="33"/>
    </row>
    <row r="818" spans="1:14" hidden="1" x14ac:dyDescent="0.25">
      <c r="A818" s="1422"/>
      <c r="B818" s="1269" t="s">
        <v>30</v>
      </c>
      <c r="C818" s="43"/>
      <c r="D818" s="20"/>
      <c r="E818" s="34"/>
      <c r="F818" s="20"/>
      <c r="G818" s="36"/>
      <c r="H818" s="1305"/>
      <c r="I818" s="43">
        <f t="shared" si="42"/>
        <v>7</v>
      </c>
      <c r="J818" s="33" t="s">
        <v>190</v>
      </c>
      <c r="K818" s="35">
        <v>7.1260000000000003</v>
      </c>
      <c r="L818" s="33"/>
      <c r="M818" s="33"/>
    </row>
    <row r="819" spans="1:14" hidden="1" x14ac:dyDescent="0.25">
      <c r="A819" s="1422"/>
      <c r="B819" s="1269" t="s">
        <v>30</v>
      </c>
      <c r="C819" s="43"/>
      <c r="D819" s="20"/>
      <c r="E819" s="34"/>
      <c r="F819" s="20"/>
      <c r="G819" s="36"/>
      <c r="H819" s="1305"/>
      <c r="I819" s="43">
        <f t="shared" si="42"/>
        <v>8</v>
      </c>
      <c r="J819" s="33" t="s">
        <v>189</v>
      </c>
      <c r="K819" s="32">
        <v>1.85</v>
      </c>
      <c r="L819" s="33"/>
      <c r="M819" s="33"/>
    </row>
    <row r="820" spans="1:14" hidden="1" x14ac:dyDescent="0.25">
      <c r="A820" s="1422"/>
      <c r="B820" s="1269" t="s">
        <v>30</v>
      </c>
      <c r="C820" s="43"/>
      <c r="D820" s="20"/>
      <c r="E820" s="34"/>
      <c r="F820" s="20"/>
      <c r="G820" s="37"/>
      <c r="H820" s="1305"/>
      <c r="I820" s="43">
        <f t="shared" si="42"/>
        <v>9</v>
      </c>
      <c r="J820" s="33" t="s">
        <v>188</v>
      </c>
      <c r="K820" s="32">
        <v>4.0919999999999996</v>
      </c>
      <c r="L820" s="33"/>
      <c r="M820" s="33"/>
    </row>
    <row r="821" spans="1:14" hidden="1" x14ac:dyDescent="0.25">
      <c r="A821" s="1422"/>
      <c r="B821" s="1269" t="s">
        <v>30</v>
      </c>
      <c r="C821" s="43"/>
      <c r="D821" s="20"/>
      <c r="E821" s="34"/>
      <c r="F821" s="20"/>
      <c r="G821" s="36"/>
      <c r="H821" s="1305"/>
      <c r="I821" s="43">
        <f t="shared" si="42"/>
        <v>10</v>
      </c>
      <c r="J821" s="33" t="s">
        <v>187</v>
      </c>
      <c r="K821" s="32">
        <v>3.77</v>
      </c>
      <c r="L821" s="33"/>
      <c r="M821" s="33"/>
    </row>
    <row r="822" spans="1:14" hidden="1" x14ac:dyDescent="0.25">
      <c r="A822" s="1422"/>
      <c r="B822" s="1269" t="s">
        <v>30</v>
      </c>
      <c r="C822" s="43">
        <v>5</v>
      </c>
      <c r="D822" s="20" t="s">
        <v>186</v>
      </c>
      <c r="E822" s="20"/>
      <c r="F822" s="10">
        <v>13.62</v>
      </c>
      <c r="G822" s="29"/>
      <c r="H822" s="1305"/>
      <c r="I822" s="43">
        <f t="shared" si="42"/>
        <v>11</v>
      </c>
      <c r="J822" s="33" t="s">
        <v>186</v>
      </c>
      <c r="K822" s="32"/>
      <c r="L822" s="35">
        <v>10.895</v>
      </c>
      <c r="M822" s="33"/>
    </row>
    <row r="823" spans="1:14" hidden="1" x14ac:dyDescent="0.25">
      <c r="A823" s="1422"/>
      <c r="B823" s="1269" t="s">
        <v>30</v>
      </c>
      <c r="C823" s="43"/>
      <c r="D823" s="20"/>
      <c r="E823" s="34"/>
      <c r="F823" s="20"/>
      <c r="G823" s="29"/>
      <c r="H823" s="1305"/>
      <c r="I823" s="43">
        <f t="shared" si="42"/>
        <v>12</v>
      </c>
      <c r="J823" s="33" t="s">
        <v>185</v>
      </c>
      <c r="K823" s="35">
        <v>4.4619999999999997</v>
      </c>
      <c r="L823" s="33"/>
      <c r="M823" s="33"/>
    </row>
    <row r="824" spans="1:14" hidden="1" x14ac:dyDescent="0.25">
      <c r="A824" s="1422"/>
      <c r="B824" s="1269" t="s">
        <v>30</v>
      </c>
      <c r="C824" s="43"/>
      <c r="D824" s="20"/>
      <c r="E824" s="34"/>
      <c r="F824" s="20"/>
      <c r="G824" s="20"/>
      <c r="H824" s="1305"/>
      <c r="I824" s="43">
        <f t="shared" si="42"/>
        <v>13</v>
      </c>
      <c r="J824" s="33" t="s">
        <v>184</v>
      </c>
      <c r="K824" s="32">
        <v>0.4</v>
      </c>
      <c r="L824" s="32"/>
      <c r="M824" s="33"/>
    </row>
    <row r="825" spans="1:14" hidden="1" x14ac:dyDescent="0.25">
      <c r="A825" s="1422"/>
      <c r="B825" s="1269" t="s">
        <v>30</v>
      </c>
      <c r="C825" s="43"/>
      <c r="D825" s="20"/>
      <c r="E825" s="34"/>
      <c r="F825" s="20"/>
      <c r="G825" s="20"/>
      <c r="H825" s="1305"/>
      <c r="I825" s="43">
        <f t="shared" si="42"/>
        <v>14</v>
      </c>
      <c r="J825" s="33" t="s">
        <v>183</v>
      </c>
      <c r="K825" s="32">
        <v>1.4</v>
      </c>
      <c r="L825" s="33"/>
      <c r="M825" s="33"/>
    </row>
    <row r="826" spans="1:14" hidden="1" x14ac:dyDescent="0.25">
      <c r="A826" s="1422"/>
      <c r="B826" s="1269" t="s">
        <v>30</v>
      </c>
      <c r="C826" s="43"/>
      <c r="D826" s="20"/>
      <c r="E826" s="34"/>
      <c r="F826" s="20"/>
      <c r="G826" s="20"/>
      <c r="H826" s="1305"/>
      <c r="I826" s="43">
        <f t="shared" si="42"/>
        <v>15</v>
      </c>
      <c r="J826" s="33" t="s">
        <v>182</v>
      </c>
      <c r="K826" s="32">
        <v>0</v>
      </c>
      <c r="L826" s="33"/>
      <c r="M826" s="33"/>
    </row>
    <row r="827" spans="1:14" hidden="1" x14ac:dyDescent="0.25">
      <c r="A827" s="1422"/>
      <c r="B827" s="1269" t="s">
        <v>30</v>
      </c>
      <c r="C827" s="43">
        <v>6</v>
      </c>
      <c r="D827" s="20" t="s">
        <v>181</v>
      </c>
      <c r="E827" s="10">
        <v>6.71</v>
      </c>
      <c r="F827" s="20"/>
      <c r="G827" s="29"/>
      <c r="H827" s="1305"/>
      <c r="I827" s="43">
        <f t="shared" si="42"/>
        <v>16</v>
      </c>
      <c r="J827" s="33" t="s">
        <v>181</v>
      </c>
      <c r="K827" s="32">
        <v>2.81</v>
      </c>
      <c r="L827" s="33"/>
      <c r="M827" s="33"/>
    </row>
    <row r="828" spans="1:14" hidden="1" x14ac:dyDescent="0.25">
      <c r="A828" s="1422"/>
      <c r="B828" s="1269" t="s">
        <v>30</v>
      </c>
      <c r="C828" s="43">
        <v>7</v>
      </c>
      <c r="D828" s="20" t="s">
        <v>180</v>
      </c>
      <c r="E828" s="10">
        <v>7.55</v>
      </c>
      <c r="F828" s="20"/>
      <c r="G828" s="20"/>
      <c r="H828" s="1305"/>
      <c r="I828" s="43">
        <f t="shared" si="42"/>
        <v>17</v>
      </c>
      <c r="J828" s="33" t="s">
        <v>180</v>
      </c>
      <c r="K828" s="32">
        <v>5.28</v>
      </c>
      <c r="L828" s="33"/>
      <c r="M828" s="33"/>
    </row>
    <row r="829" spans="1:14" ht="16.5" hidden="1" thickBot="1" x14ac:dyDescent="0.3">
      <c r="A829" s="1218"/>
      <c r="B829" s="7" t="s">
        <v>30</v>
      </c>
      <c r="C829" s="7"/>
      <c r="D829" s="7"/>
      <c r="E829" s="7"/>
      <c r="F829" s="7"/>
      <c r="G829" s="7"/>
      <c r="H829" s="7"/>
      <c r="I829" s="7"/>
      <c r="J829" s="7"/>
      <c r="K829" s="1219">
        <f>SUM(K812:K828)</f>
        <v>56.510000000000005</v>
      </c>
      <c r="L829" s="1219">
        <f t="shared" ref="L829:M829" si="43">SUM(L812:L828)</f>
        <v>10.895</v>
      </c>
      <c r="M829" s="1219">
        <f t="shared" si="43"/>
        <v>0</v>
      </c>
      <c r="N829" s="1260">
        <f>SUM(K829:M829)</f>
        <v>67.405000000000001</v>
      </c>
    </row>
    <row r="830" spans="1:14" ht="16.5" hidden="1" customHeight="1" thickBot="1" x14ac:dyDescent="0.25">
      <c r="A830" s="1421">
        <v>31</v>
      </c>
      <c r="B830" s="1263" t="s">
        <v>31</v>
      </c>
      <c r="C830" s="48">
        <v>1</v>
      </c>
      <c r="D830" s="1246" t="s">
        <v>178</v>
      </c>
      <c r="E830" s="62"/>
      <c r="F830" s="62"/>
      <c r="G830" s="749">
        <v>63.6</v>
      </c>
      <c r="H830" s="1413" t="s">
        <v>179</v>
      </c>
      <c r="I830" s="48">
        <v>1</v>
      </c>
      <c r="J830" s="62" t="s">
        <v>178</v>
      </c>
      <c r="K830" s="62"/>
      <c r="L830" s="62"/>
      <c r="M830" s="1247">
        <v>76.03</v>
      </c>
    </row>
    <row r="831" spans="1:14" hidden="1" x14ac:dyDescent="0.25">
      <c r="A831" s="1422"/>
      <c r="B831" s="1263" t="s">
        <v>31</v>
      </c>
      <c r="C831" s="43">
        <f t="shared" ref="C831:C857" si="44">C830+1</f>
        <v>2</v>
      </c>
      <c r="D831" s="122" t="s">
        <v>177</v>
      </c>
      <c r="E831" s="33"/>
      <c r="F831" s="33"/>
      <c r="G831" s="755">
        <v>17.600000000000001</v>
      </c>
      <c r="H831" s="1414"/>
      <c r="I831" s="43">
        <f t="shared" ref="I831:I857" si="45">I830+1</f>
        <v>2</v>
      </c>
      <c r="J831" s="33" t="s">
        <v>177</v>
      </c>
      <c r="K831" s="33"/>
      <c r="L831" s="33"/>
      <c r="M831" s="755">
        <v>36.65</v>
      </c>
    </row>
    <row r="832" spans="1:14" hidden="1" x14ac:dyDescent="0.25">
      <c r="A832" s="1422"/>
      <c r="B832" s="1263" t="s">
        <v>31</v>
      </c>
      <c r="C832" s="43">
        <f t="shared" si="44"/>
        <v>3</v>
      </c>
      <c r="D832" s="122" t="s">
        <v>176</v>
      </c>
      <c r="E832" s="33"/>
      <c r="F832" s="33"/>
      <c r="G832" s="755">
        <v>31.96</v>
      </c>
      <c r="H832" s="1414"/>
      <c r="I832" s="43">
        <f t="shared" si="45"/>
        <v>3</v>
      </c>
      <c r="J832" s="33" t="s">
        <v>176</v>
      </c>
      <c r="K832" s="33"/>
      <c r="L832" s="33"/>
      <c r="M832" s="755">
        <v>26.02</v>
      </c>
    </row>
    <row r="833" spans="1:13" hidden="1" x14ac:dyDescent="0.25">
      <c r="A833" s="1422"/>
      <c r="B833" s="1263" t="s">
        <v>31</v>
      </c>
      <c r="C833" s="43">
        <f t="shared" si="44"/>
        <v>4</v>
      </c>
      <c r="D833" s="122" t="s">
        <v>175</v>
      </c>
      <c r="E833" s="33">
        <v>9.44</v>
      </c>
      <c r="F833" s="755"/>
      <c r="G833" s="33"/>
      <c r="H833" s="1414"/>
      <c r="I833" s="43">
        <f t="shared" si="45"/>
        <v>4</v>
      </c>
      <c r="J833" s="33" t="s">
        <v>175</v>
      </c>
      <c r="K833" s="33"/>
      <c r="L833" s="755">
        <v>14.64</v>
      </c>
      <c r="M833" s="33"/>
    </row>
    <row r="834" spans="1:13" ht="31.5" hidden="1" x14ac:dyDescent="0.25">
      <c r="A834" s="1422"/>
      <c r="B834" s="1263" t="s">
        <v>31</v>
      </c>
      <c r="C834" s="43">
        <f t="shared" si="44"/>
        <v>5</v>
      </c>
      <c r="D834" s="122" t="s">
        <v>174</v>
      </c>
      <c r="E834" s="755">
        <v>0</v>
      </c>
      <c r="F834" s="33"/>
      <c r="G834" s="33"/>
      <c r="H834" s="1414"/>
      <c r="I834" s="43">
        <f t="shared" si="45"/>
        <v>5</v>
      </c>
      <c r="J834" s="33" t="s">
        <v>174</v>
      </c>
      <c r="K834" s="755">
        <v>7.53</v>
      </c>
      <c r="L834" s="33"/>
      <c r="M834" s="33"/>
    </row>
    <row r="835" spans="1:13" hidden="1" x14ac:dyDescent="0.25">
      <c r="A835" s="1422"/>
      <c r="B835" s="1263" t="s">
        <v>31</v>
      </c>
      <c r="C835" s="43">
        <f t="shared" si="44"/>
        <v>6</v>
      </c>
      <c r="D835" s="122" t="s">
        <v>173</v>
      </c>
      <c r="E835" s="33">
        <v>0</v>
      </c>
      <c r="F835" s="755"/>
      <c r="G835" s="33"/>
      <c r="H835" s="1414"/>
      <c r="I835" s="43">
        <f t="shared" si="45"/>
        <v>6</v>
      </c>
      <c r="J835" s="33" t="s">
        <v>173</v>
      </c>
      <c r="K835" s="33"/>
      <c r="L835" s="755">
        <v>11.89</v>
      </c>
      <c r="M835" s="33"/>
    </row>
    <row r="836" spans="1:13" hidden="1" x14ac:dyDescent="0.25">
      <c r="A836" s="1422"/>
      <c r="B836" s="1263" t="s">
        <v>31</v>
      </c>
      <c r="C836" s="43">
        <f t="shared" si="44"/>
        <v>7</v>
      </c>
      <c r="D836" s="122" t="s">
        <v>172</v>
      </c>
      <c r="E836" s="33">
        <v>1.64</v>
      </c>
      <c r="F836" s="33"/>
      <c r="G836" s="755"/>
      <c r="H836" s="1414"/>
      <c r="I836" s="43">
        <f t="shared" si="45"/>
        <v>7</v>
      </c>
      <c r="J836" s="33" t="s">
        <v>172</v>
      </c>
      <c r="K836" s="33"/>
      <c r="L836" s="33"/>
      <c r="M836" s="755">
        <v>20.53</v>
      </c>
    </row>
    <row r="837" spans="1:13" hidden="1" x14ac:dyDescent="0.25">
      <c r="A837" s="1422"/>
      <c r="B837" s="1263" t="s">
        <v>31</v>
      </c>
      <c r="C837" s="43">
        <f t="shared" si="44"/>
        <v>8</v>
      </c>
      <c r="D837" s="122" t="s">
        <v>171</v>
      </c>
      <c r="E837" s="33">
        <v>5.24</v>
      </c>
      <c r="F837" s="755"/>
      <c r="G837" s="33"/>
      <c r="H837" s="1414"/>
      <c r="I837" s="43">
        <f t="shared" si="45"/>
        <v>8</v>
      </c>
      <c r="J837" s="33" t="s">
        <v>171</v>
      </c>
      <c r="K837" s="33"/>
      <c r="L837" s="755">
        <v>13.24</v>
      </c>
      <c r="M837" s="33"/>
    </row>
    <row r="838" spans="1:13" hidden="1" x14ac:dyDescent="0.25">
      <c r="A838" s="1422"/>
      <c r="B838" s="1263" t="s">
        <v>31</v>
      </c>
      <c r="C838" s="43">
        <f t="shared" si="44"/>
        <v>9</v>
      </c>
      <c r="D838" s="122" t="s">
        <v>170</v>
      </c>
      <c r="E838" s="33"/>
      <c r="F838" s="755"/>
      <c r="G838" s="33">
        <v>32.06</v>
      </c>
      <c r="H838" s="1414"/>
      <c r="I838" s="43">
        <f t="shared" si="45"/>
        <v>9</v>
      </c>
      <c r="J838" s="33" t="s">
        <v>170</v>
      </c>
      <c r="K838" s="33"/>
      <c r="L838" s="755">
        <v>12.84</v>
      </c>
      <c r="M838" s="33"/>
    </row>
    <row r="839" spans="1:13" hidden="1" x14ac:dyDescent="0.25">
      <c r="A839" s="1422"/>
      <c r="B839" s="1263" t="s">
        <v>31</v>
      </c>
      <c r="C839" s="43">
        <f t="shared" si="44"/>
        <v>10</v>
      </c>
      <c r="D839" s="122" t="s">
        <v>169</v>
      </c>
      <c r="E839" s="755">
        <v>0</v>
      </c>
      <c r="F839" s="33"/>
      <c r="G839" s="33"/>
      <c r="H839" s="1414"/>
      <c r="I839" s="43">
        <f t="shared" si="45"/>
        <v>10</v>
      </c>
      <c r="J839" s="33" t="s">
        <v>169</v>
      </c>
      <c r="K839" s="755">
        <v>0.51</v>
      </c>
      <c r="L839" s="33"/>
      <c r="M839" s="33"/>
    </row>
    <row r="840" spans="1:13" hidden="1" x14ac:dyDescent="0.25">
      <c r="A840" s="1422"/>
      <c r="B840" s="1263" t="s">
        <v>31</v>
      </c>
      <c r="C840" s="43">
        <f t="shared" si="44"/>
        <v>11</v>
      </c>
      <c r="D840" s="122" t="s">
        <v>168</v>
      </c>
      <c r="E840" s="755">
        <v>1.23</v>
      </c>
      <c r="F840" s="33"/>
      <c r="G840" s="33"/>
      <c r="H840" s="1414"/>
      <c r="I840" s="43">
        <f t="shared" si="45"/>
        <v>11</v>
      </c>
      <c r="J840" s="33" t="s">
        <v>168</v>
      </c>
      <c r="K840" s="755">
        <v>9.81</v>
      </c>
      <c r="L840" s="33"/>
      <c r="M840" s="33"/>
    </row>
    <row r="841" spans="1:13" ht="31.5" hidden="1" x14ac:dyDescent="0.25">
      <c r="A841" s="1422"/>
      <c r="B841" s="1263" t="s">
        <v>31</v>
      </c>
      <c r="C841" s="43">
        <f t="shared" si="44"/>
        <v>12</v>
      </c>
      <c r="D841" s="122" t="s">
        <v>167</v>
      </c>
      <c r="E841" s="755"/>
      <c r="F841" s="33">
        <v>12.11</v>
      </c>
      <c r="G841" s="33"/>
      <c r="H841" s="1414"/>
      <c r="I841" s="43">
        <f t="shared" si="45"/>
        <v>12</v>
      </c>
      <c r="J841" s="122" t="s">
        <v>167</v>
      </c>
      <c r="K841" s="755">
        <v>9.41</v>
      </c>
      <c r="L841" s="33"/>
      <c r="M841" s="33"/>
    </row>
    <row r="842" spans="1:13" hidden="1" x14ac:dyDescent="0.25">
      <c r="A842" s="1422"/>
      <c r="B842" s="1263" t="s">
        <v>31</v>
      </c>
      <c r="C842" s="43">
        <f t="shared" si="44"/>
        <v>13</v>
      </c>
      <c r="D842" s="122" t="s">
        <v>166</v>
      </c>
      <c r="E842" s="755"/>
      <c r="F842" s="33"/>
      <c r="G842" s="109">
        <v>30</v>
      </c>
      <c r="H842" s="1414"/>
      <c r="I842" s="43">
        <f t="shared" si="45"/>
        <v>13</v>
      </c>
      <c r="J842" s="33" t="s">
        <v>166</v>
      </c>
      <c r="K842" s="755">
        <v>1.21</v>
      </c>
      <c r="L842" s="33"/>
      <c r="M842" s="33"/>
    </row>
    <row r="843" spans="1:13" hidden="1" x14ac:dyDescent="0.25">
      <c r="A843" s="1422"/>
      <c r="B843" s="1263" t="s">
        <v>31</v>
      </c>
      <c r="C843" s="43">
        <f t="shared" si="44"/>
        <v>14</v>
      </c>
      <c r="D843" s="122" t="s">
        <v>165</v>
      </c>
      <c r="E843" s="755">
        <v>0</v>
      </c>
      <c r="F843" s="33"/>
      <c r="G843" s="33"/>
      <c r="H843" s="1414"/>
      <c r="I843" s="43">
        <f t="shared" si="45"/>
        <v>14</v>
      </c>
      <c r="J843" s="33" t="s">
        <v>165</v>
      </c>
      <c r="K843" s="755">
        <v>0.5</v>
      </c>
      <c r="L843" s="33"/>
      <c r="M843" s="33"/>
    </row>
    <row r="844" spans="1:13" hidden="1" x14ac:dyDescent="0.25">
      <c r="A844" s="1422"/>
      <c r="B844" s="1263" t="s">
        <v>31</v>
      </c>
      <c r="C844" s="43">
        <f t="shared" si="44"/>
        <v>15</v>
      </c>
      <c r="D844" s="122" t="s">
        <v>164</v>
      </c>
      <c r="E844" s="755"/>
      <c r="F844" s="33">
        <v>10.26</v>
      </c>
      <c r="G844" s="33"/>
      <c r="H844" s="1414"/>
      <c r="I844" s="43">
        <f t="shared" si="45"/>
        <v>15</v>
      </c>
      <c r="J844" s="33" t="s">
        <v>164</v>
      </c>
      <c r="K844" s="755">
        <v>5.47</v>
      </c>
      <c r="L844" s="33"/>
      <c r="M844" s="33"/>
    </row>
    <row r="845" spans="1:13" hidden="1" x14ac:dyDescent="0.25">
      <c r="A845" s="1422"/>
      <c r="B845" s="1263" t="s">
        <v>31</v>
      </c>
      <c r="C845" s="43">
        <f t="shared" si="44"/>
        <v>16</v>
      </c>
      <c r="D845" s="122" t="s">
        <v>163</v>
      </c>
      <c r="E845" s="33">
        <v>1.76</v>
      </c>
      <c r="F845" s="33"/>
      <c r="G845" s="755"/>
      <c r="H845" s="1414"/>
      <c r="I845" s="43">
        <f t="shared" si="45"/>
        <v>16</v>
      </c>
      <c r="J845" s="33" t="s">
        <v>163</v>
      </c>
      <c r="K845" s="33"/>
      <c r="L845" s="33"/>
      <c r="M845" s="755">
        <v>15.59</v>
      </c>
    </row>
    <row r="846" spans="1:13" hidden="1" x14ac:dyDescent="0.25">
      <c r="A846" s="1422"/>
      <c r="B846" s="1263" t="s">
        <v>31</v>
      </c>
      <c r="C846" s="43">
        <f t="shared" si="44"/>
        <v>17</v>
      </c>
      <c r="D846" s="122" t="s">
        <v>162</v>
      </c>
      <c r="E846" s="755"/>
      <c r="F846" s="33"/>
      <c r="G846" s="109">
        <v>28.3</v>
      </c>
      <c r="H846" s="1414"/>
      <c r="I846" s="43">
        <f t="shared" si="45"/>
        <v>17</v>
      </c>
      <c r="J846" s="33" t="s">
        <v>162</v>
      </c>
      <c r="K846" s="755">
        <v>0.54</v>
      </c>
      <c r="L846" s="33"/>
      <c r="M846" s="33"/>
    </row>
    <row r="847" spans="1:13" hidden="1" x14ac:dyDescent="0.25">
      <c r="A847" s="1422"/>
      <c r="B847" s="1263" t="s">
        <v>31</v>
      </c>
      <c r="C847" s="43">
        <f t="shared" si="44"/>
        <v>18</v>
      </c>
      <c r="D847" s="122" t="s">
        <v>161</v>
      </c>
      <c r="E847" s="755"/>
      <c r="F847" s="33"/>
      <c r="G847" s="33">
        <v>26.73</v>
      </c>
      <c r="H847" s="1414"/>
      <c r="I847" s="43">
        <f t="shared" si="45"/>
        <v>18</v>
      </c>
      <c r="J847" s="33" t="s">
        <v>161</v>
      </c>
      <c r="K847" s="755">
        <v>8.91</v>
      </c>
      <c r="L847" s="33"/>
      <c r="M847" s="33"/>
    </row>
    <row r="848" spans="1:13" hidden="1" x14ac:dyDescent="0.25">
      <c r="A848" s="1422"/>
      <c r="B848" s="1263" t="s">
        <v>31</v>
      </c>
      <c r="C848" s="43">
        <f t="shared" si="44"/>
        <v>19</v>
      </c>
      <c r="D848" s="122" t="s">
        <v>160</v>
      </c>
      <c r="E848" s="33"/>
      <c r="F848" s="33"/>
      <c r="G848" s="755">
        <v>26.25</v>
      </c>
      <c r="H848" s="1414"/>
      <c r="I848" s="43">
        <f t="shared" si="45"/>
        <v>19</v>
      </c>
      <c r="J848" s="33" t="s">
        <v>160</v>
      </c>
      <c r="K848" s="33"/>
      <c r="L848" s="33"/>
      <c r="M848" s="755">
        <v>17.62</v>
      </c>
    </row>
    <row r="849" spans="1:14" hidden="1" x14ac:dyDescent="0.25">
      <c r="A849" s="1422"/>
      <c r="B849" s="1263" t="s">
        <v>31</v>
      </c>
      <c r="C849" s="43">
        <f t="shared" si="44"/>
        <v>20</v>
      </c>
      <c r="D849" s="122" t="s">
        <v>159</v>
      </c>
      <c r="E849" s="755">
        <v>3.13</v>
      </c>
      <c r="F849" s="33"/>
      <c r="G849" s="33"/>
      <c r="H849" s="1414"/>
      <c r="I849" s="43">
        <f t="shared" si="45"/>
        <v>20</v>
      </c>
      <c r="J849" s="33" t="s">
        <v>159</v>
      </c>
      <c r="K849" s="755">
        <v>0.68</v>
      </c>
      <c r="L849" s="33"/>
      <c r="M849" s="33"/>
    </row>
    <row r="850" spans="1:14" hidden="1" x14ac:dyDescent="0.25">
      <c r="A850" s="1422"/>
      <c r="B850" s="1263" t="s">
        <v>31</v>
      </c>
      <c r="C850" s="43">
        <f t="shared" si="44"/>
        <v>21</v>
      </c>
      <c r="D850" s="122" t="s">
        <v>158</v>
      </c>
      <c r="E850" s="755">
        <v>8.58</v>
      </c>
      <c r="F850" s="33"/>
      <c r="G850" s="33"/>
      <c r="H850" s="1414"/>
      <c r="I850" s="43">
        <f t="shared" si="45"/>
        <v>21</v>
      </c>
      <c r="J850" s="33" t="s">
        <v>158</v>
      </c>
      <c r="K850" s="755">
        <v>1.72</v>
      </c>
      <c r="L850" s="33"/>
      <c r="M850" s="33"/>
    </row>
    <row r="851" spans="1:14" hidden="1" x14ac:dyDescent="0.25">
      <c r="A851" s="1422"/>
      <c r="B851" s="1263" t="s">
        <v>31</v>
      </c>
      <c r="C851" s="43">
        <f t="shared" si="44"/>
        <v>22</v>
      </c>
      <c r="D851" s="122" t="s">
        <v>157</v>
      </c>
      <c r="E851" s="33"/>
      <c r="F851" s="33"/>
      <c r="G851" s="755">
        <v>17.62</v>
      </c>
      <c r="H851" s="1414"/>
      <c r="I851" s="43">
        <f t="shared" si="45"/>
        <v>22</v>
      </c>
      <c r="J851" s="33" t="s">
        <v>157</v>
      </c>
      <c r="K851" s="33"/>
      <c r="L851" s="33"/>
      <c r="M851" s="755">
        <v>17.350000000000001</v>
      </c>
    </row>
    <row r="852" spans="1:14" hidden="1" x14ac:dyDescent="0.25">
      <c r="A852" s="1422"/>
      <c r="B852" s="1263" t="s">
        <v>31</v>
      </c>
      <c r="C852" s="43">
        <f t="shared" si="44"/>
        <v>23</v>
      </c>
      <c r="D852" s="122" t="s">
        <v>156</v>
      </c>
      <c r="E852" s="33"/>
      <c r="F852" s="33"/>
      <c r="G852" s="755">
        <v>49.55</v>
      </c>
      <c r="H852" s="1414"/>
      <c r="I852" s="43">
        <f t="shared" si="45"/>
        <v>23</v>
      </c>
      <c r="J852" s="33" t="s">
        <v>156</v>
      </c>
      <c r="K852" s="33"/>
      <c r="L852" s="33"/>
      <c r="M852" s="755">
        <v>35.729999999999997</v>
      </c>
    </row>
    <row r="853" spans="1:14" hidden="1" x14ac:dyDescent="0.25">
      <c r="A853" s="1422"/>
      <c r="B853" s="1263" t="s">
        <v>31</v>
      </c>
      <c r="C853" s="43">
        <f t="shared" si="44"/>
        <v>24</v>
      </c>
      <c r="D853" s="122" t="s">
        <v>155</v>
      </c>
      <c r="E853" s="755"/>
      <c r="F853" s="33"/>
      <c r="G853" s="33">
        <v>16.239999999999998</v>
      </c>
      <c r="H853" s="1414"/>
      <c r="I853" s="43">
        <f t="shared" si="45"/>
        <v>24</v>
      </c>
      <c r="J853" s="33" t="s">
        <v>155</v>
      </c>
      <c r="K853" s="755">
        <v>6.11</v>
      </c>
      <c r="L853" s="33"/>
      <c r="M853" s="20"/>
    </row>
    <row r="854" spans="1:14" hidden="1" x14ac:dyDescent="0.25">
      <c r="A854" s="1422"/>
      <c r="B854" s="1263" t="s">
        <v>31</v>
      </c>
      <c r="C854" s="43">
        <f t="shared" si="44"/>
        <v>25</v>
      </c>
      <c r="D854" s="122" t="s">
        <v>154</v>
      </c>
      <c r="E854" s="755"/>
      <c r="F854" s="33"/>
      <c r="G854" s="33">
        <v>15.79</v>
      </c>
      <c r="H854" s="1414"/>
      <c r="I854" s="43">
        <f t="shared" si="45"/>
        <v>25</v>
      </c>
      <c r="J854" s="33" t="s">
        <v>154</v>
      </c>
      <c r="K854" s="755">
        <v>5.28</v>
      </c>
      <c r="L854" s="33"/>
      <c r="M854" s="20"/>
    </row>
    <row r="855" spans="1:14" hidden="1" x14ac:dyDescent="0.25">
      <c r="A855" s="1422"/>
      <c r="B855" s="1263" t="s">
        <v>31</v>
      </c>
      <c r="C855" s="43">
        <f t="shared" si="44"/>
        <v>26</v>
      </c>
      <c r="D855" s="122" t="s">
        <v>153</v>
      </c>
      <c r="E855" s="755">
        <v>0</v>
      </c>
      <c r="F855" s="33"/>
      <c r="G855" s="33"/>
      <c r="H855" s="1414"/>
      <c r="I855" s="43">
        <f t="shared" si="45"/>
        <v>26</v>
      </c>
      <c r="J855" s="33" t="s">
        <v>153</v>
      </c>
      <c r="K855" s="755">
        <v>2.31</v>
      </c>
      <c r="L855" s="33"/>
      <c r="M855" s="20"/>
    </row>
    <row r="856" spans="1:14" hidden="1" x14ac:dyDescent="0.25">
      <c r="A856" s="1422"/>
      <c r="B856" s="1263" t="s">
        <v>31</v>
      </c>
      <c r="C856" s="43">
        <f t="shared" si="44"/>
        <v>27</v>
      </c>
      <c r="D856" s="122" t="s">
        <v>152</v>
      </c>
      <c r="E856" s="1135">
        <v>4.6900000000000004</v>
      </c>
      <c r="F856" s="33"/>
      <c r="G856" s="33"/>
      <c r="H856" s="1414"/>
      <c r="I856" s="43">
        <f t="shared" si="45"/>
        <v>27</v>
      </c>
      <c r="J856" s="33" t="s">
        <v>152</v>
      </c>
      <c r="K856" s="1135">
        <v>1.2</v>
      </c>
      <c r="L856" s="33"/>
      <c r="M856" s="20"/>
    </row>
    <row r="857" spans="1:14" hidden="1" x14ac:dyDescent="0.25">
      <c r="A857" s="1423"/>
      <c r="B857" s="1263" t="s">
        <v>31</v>
      </c>
      <c r="C857" s="26">
        <f t="shared" si="44"/>
        <v>28</v>
      </c>
      <c r="D857" s="123" t="s">
        <v>151</v>
      </c>
      <c r="E857" s="755">
        <v>0</v>
      </c>
      <c r="F857" s="33"/>
      <c r="G857" s="33"/>
      <c r="H857" s="1415"/>
      <c r="I857" s="26">
        <f t="shared" si="45"/>
        <v>28</v>
      </c>
      <c r="J857" s="24" t="s">
        <v>151</v>
      </c>
      <c r="K857" s="1248">
        <v>0.23</v>
      </c>
      <c r="L857" s="24"/>
      <c r="M857" s="17"/>
    </row>
    <row r="858" spans="1:14" ht="16.5" hidden="1" thickBot="1" x14ac:dyDescent="0.3">
      <c r="A858" s="1218"/>
      <c r="B858" s="7" t="s">
        <v>31</v>
      </c>
      <c r="C858" s="7"/>
      <c r="D858" s="7"/>
      <c r="E858" s="7"/>
      <c r="F858" s="7"/>
      <c r="G858" s="7"/>
      <c r="H858" s="7"/>
      <c r="I858" s="7"/>
      <c r="J858" s="7"/>
      <c r="K858" s="7">
        <f>SUM(K830:K857)</f>
        <v>61.42</v>
      </c>
      <c r="L858" s="7">
        <f t="shared" ref="L858:M858" si="46">SUM(L830:L857)</f>
        <v>52.61</v>
      </c>
      <c r="M858" s="7">
        <f t="shared" si="46"/>
        <v>245.52</v>
      </c>
      <c r="N858" s="751">
        <f>SUM(K858:M858)</f>
        <v>359.55</v>
      </c>
    </row>
    <row r="859" spans="1:14" ht="16.5" hidden="1" customHeight="1" thickBot="1" x14ac:dyDescent="0.25">
      <c r="A859" s="1421">
        <v>32</v>
      </c>
      <c r="B859" s="1270" t="s">
        <v>32</v>
      </c>
      <c r="C859" s="52">
        <v>1</v>
      </c>
      <c r="D859" s="1249" t="s">
        <v>150</v>
      </c>
      <c r="E859" s="757">
        <v>1.36</v>
      </c>
      <c r="F859" s="52"/>
      <c r="G859" s="52"/>
      <c r="H859" s="1304" t="s">
        <v>1149</v>
      </c>
      <c r="I859" s="1250">
        <v>1</v>
      </c>
      <c r="J859" s="20" t="s">
        <v>1106</v>
      </c>
      <c r="K859" s="757">
        <v>0.8</v>
      </c>
      <c r="L859" s="1140"/>
      <c r="M859" s="1141"/>
    </row>
    <row r="860" spans="1:14" hidden="1" x14ac:dyDescent="0.25">
      <c r="A860" s="1422"/>
      <c r="B860" s="1270" t="s">
        <v>32</v>
      </c>
      <c r="C860" s="694">
        <v>2</v>
      </c>
      <c r="D860" s="1251" t="s">
        <v>147</v>
      </c>
      <c r="E860" s="759">
        <v>2.78</v>
      </c>
      <c r="F860" s="694"/>
      <c r="G860" s="694"/>
      <c r="H860" s="1305"/>
      <c r="I860" s="1252">
        <v>2</v>
      </c>
      <c r="J860" s="20" t="s">
        <v>1107</v>
      </c>
      <c r="K860" s="759">
        <v>1.63</v>
      </c>
      <c r="L860" s="1142"/>
      <c r="M860" s="1141"/>
    </row>
    <row r="861" spans="1:14" hidden="1" x14ac:dyDescent="0.25">
      <c r="A861" s="1422"/>
      <c r="B861" s="1270" t="s">
        <v>32</v>
      </c>
      <c r="C861" s="694">
        <v>3</v>
      </c>
      <c r="D861" s="1251" t="s">
        <v>145</v>
      </c>
      <c r="E861" s="759">
        <v>0.73</v>
      </c>
      <c r="F861" s="694"/>
      <c r="G861" s="694"/>
      <c r="H861" s="1305"/>
      <c r="I861" s="1250">
        <v>3</v>
      </c>
      <c r="J861" s="20" t="s">
        <v>1108</v>
      </c>
      <c r="K861" s="759">
        <v>2.1</v>
      </c>
      <c r="L861" s="759"/>
      <c r="M861" s="1141"/>
    </row>
    <row r="862" spans="1:14" hidden="1" x14ac:dyDescent="0.25">
      <c r="A862" s="1422"/>
      <c r="B862" s="1270" t="s">
        <v>32</v>
      </c>
      <c r="C862" s="694">
        <v>4</v>
      </c>
      <c r="D862" s="1251" t="s">
        <v>143</v>
      </c>
      <c r="E862" s="759">
        <v>2.69</v>
      </c>
      <c r="F862" s="694"/>
      <c r="G862" s="694"/>
      <c r="H862" s="1305"/>
      <c r="I862" s="1252">
        <v>4</v>
      </c>
      <c r="J862" s="20" t="s">
        <v>629</v>
      </c>
      <c r="K862" s="759">
        <v>0.57999999999999996</v>
      </c>
      <c r="L862" s="1142"/>
      <c r="M862" s="1141"/>
    </row>
    <row r="863" spans="1:14" hidden="1" x14ac:dyDescent="0.25">
      <c r="A863" s="1422"/>
      <c r="B863" s="1270" t="s">
        <v>32</v>
      </c>
      <c r="C863" s="694">
        <v>5</v>
      </c>
      <c r="D863" s="1251" t="s">
        <v>141</v>
      </c>
      <c r="E863" s="759">
        <v>2.91</v>
      </c>
      <c r="F863" s="694"/>
      <c r="G863" s="694"/>
      <c r="H863" s="1305"/>
      <c r="I863" s="1250">
        <v>5</v>
      </c>
      <c r="J863" s="20" t="s">
        <v>629</v>
      </c>
      <c r="K863" s="759">
        <v>1.95</v>
      </c>
      <c r="L863" s="1142"/>
      <c r="M863" s="1141"/>
    </row>
    <row r="864" spans="1:14" hidden="1" x14ac:dyDescent="0.25">
      <c r="A864" s="1422"/>
      <c r="B864" s="1270" t="s">
        <v>32</v>
      </c>
      <c r="C864" s="694">
        <v>6</v>
      </c>
      <c r="D864" s="1251" t="s">
        <v>140</v>
      </c>
      <c r="E864" s="759">
        <v>8.1999999999999993</v>
      </c>
      <c r="F864" s="694"/>
      <c r="G864" s="694"/>
      <c r="H864" s="1305"/>
      <c r="I864" s="1252">
        <v>6</v>
      </c>
      <c r="J864" s="20" t="s">
        <v>629</v>
      </c>
      <c r="K864" s="759">
        <v>0.56000000000000005</v>
      </c>
      <c r="L864" s="1142"/>
      <c r="M864" s="1141"/>
    </row>
    <row r="865" spans="1:13" hidden="1" x14ac:dyDescent="0.25">
      <c r="A865" s="1422"/>
      <c r="B865" s="1270" t="s">
        <v>32</v>
      </c>
      <c r="C865" s="694">
        <v>7</v>
      </c>
      <c r="D865" s="1251" t="s">
        <v>139</v>
      </c>
      <c r="E865" s="759">
        <v>1.47</v>
      </c>
      <c r="F865" s="694"/>
      <c r="G865" s="694"/>
      <c r="H865" s="1305"/>
      <c r="I865" s="1250">
        <v>7</v>
      </c>
      <c r="J865" s="20" t="s">
        <v>1109</v>
      </c>
      <c r="K865" s="759">
        <v>0.86</v>
      </c>
      <c r="L865" s="1142"/>
      <c r="M865" s="1141"/>
    </row>
    <row r="866" spans="1:13" hidden="1" x14ac:dyDescent="0.25">
      <c r="A866" s="1422"/>
      <c r="B866" s="1270" t="s">
        <v>32</v>
      </c>
      <c r="C866" s="694">
        <v>8</v>
      </c>
      <c r="D866" s="1251" t="s">
        <v>138</v>
      </c>
      <c r="E866" s="759">
        <v>0.56000000000000005</v>
      </c>
      <c r="F866" s="694"/>
      <c r="G866" s="694"/>
      <c r="H866" s="1305"/>
      <c r="I866" s="1252">
        <v>8</v>
      </c>
      <c r="J866" s="20" t="s">
        <v>1109</v>
      </c>
      <c r="K866" s="759">
        <v>1.63</v>
      </c>
      <c r="L866" s="1142"/>
      <c r="M866" s="1141"/>
    </row>
    <row r="867" spans="1:13" hidden="1" x14ac:dyDescent="0.25">
      <c r="A867" s="1422"/>
      <c r="B867" s="1270" t="s">
        <v>32</v>
      </c>
      <c r="C867" s="694">
        <v>9</v>
      </c>
      <c r="D867" s="1251" t="s">
        <v>137</v>
      </c>
      <c r="E867" s="759">
        <v>1.1399999999999999</v>
      </c>
      <c r="F867" s="694"/>
      <c r="G867" s="694"/>
      <c r="H867" s="1305"/>
      <c r="I867" s="1250">
        <v>9</v>
      </c>
      <c r="J867" s="20" t="s">
        <v>1110</v>
      </c>
      <c r="K867" s="759">
        <v>0.98</v>
      </c>
      <c r="L867" s="1142"/>
      <c r="M867" s="1141"/>
    </row>
    <row r="868" spans="1:13" hidden="1" x14ac:dyDescent="0.25">
      <c r="A868" s="1422"/>
      <c r="B868" s="1270" t="s">
        <v>32</v>
      </c>
      <c r="C868" s="694"/>
      <c r="D868" s="1251"/>
      <c r="E868" s="759"/>
      <c r="F868" s="694"/>
      <c r="G868" s="694"/>
      <c r="H868" s="1305"/>
      <c r="I868" s="1252">
        <v>10</v>
      </c>
      <c r="J868" s="20" t="s">
        <v>1110</v>
      </c>
      <c r="K868" s="759">
        <v>0.8</v>
      </c>
      <c r="L868" s="1142"/>
      <c r="M868" s="1141"/>
    </row>
    <row r="869" spans="1:13" hidden="1" x14ac:dyDescent="0.25">
      <c r="A869" s="1422"/>
      <c r="B869" s="1270" t="s">
        <v>32</v>
      </c>
      <c r="C869" s="694"/>
      <c r="D869" s="1251"/>
      <c r="E869" s="759"/>
      <c r="F869" s="694"/>
      <c r="G869" s="694"/>
      <c r="H869" s="1305"/>
      <c r="I869" s="1250">
        <v>11</v>
      </c>
      <c r="J869" s="20" t="s">
        <v>1111</v>
      </c>
      <c r="K869" s="759">
        <v>1.6</v>
      </c>
      <c r="L869" s="1142"/>
      <c r="M869" s="1141"/>
    </row>
    <row r="870" spans="1:13" hidden="1" x14ac:dyDescent="0.25">
      <c r="A870" s="1422"/>
      <c r="B870" s="1270" t="s">
        <v>32</v>
      </c>
      <c r="C870" s="694"/>
      <c r="D870" s="1251"/>
      <c r="E870" s="759"/>
      <c r="F870" s="694"/>
      <c r="G870" s="694"/>
      <c r="H870" s="1305"/>
      <c r="I870" s="1252">
        <v>12</v>
      </c>
      <c r="J870" s="20" t="s">
        <v>1112</v>
      </c>
      <c r="K870" s="759">
        <v>3</v>
      </c>
      <c r="L870" s="1142"/>
      <c r="M870" s="1141"/>
    </row>
    <row r="871" spans="1:13" hidden="1" x14ac:dyDescent="0.25">
      <c r="A871" s="1422"/>
      <c r="B871" s="1270" t="s">
        <v>32</v>
      </c>
      <c r="C871" s="694"/>
      <c r="D871" s="1251"/>
      <c r="E871" s="759"/>
      <c r="F871" s="694"/>
      <c r="G871" s="694"/>
      <c r="H871" s="1305"/>
      <c r="I871" s="1250">
        <v>13</v>
      </c>
      <c r="J871" s="20" t="s">
        <v>1113</v>
      </c>
      <c r="K871" s="759">
        <v>0.93</v>
      </c>
      <c r="L871" s="1142"/>
      <c r="M871" s="1141"/>
    </row>
    <row r="872" spans="1:13" hidden="1" x14ac:dyDescent="0.25">
      <c r="A872" s="1422"/>
      <c r="B872" s="1270" t="s">
        <v>32</v>
      </c>
      <c r="C872" s="694"/>
      <c r="D872" s="1251"/>
      <c r="E872" s="759"/>
      <c r="F872" s="694"/>
      <c r="G872" s="694"/>
      <c r="H872" s="1305"/>
      <c r="I872" s="1252">
        <v>14</v>
      </c>
      <c r="J872" s="20" t="s">
        <v>1114</v>
      </c>
      <c r="K872" s="759">
        <v>0.82</v>
      </c>
      <c r="L872" s="1142"/>
      <c r="M872" s="1141"/>
    </row>
    <row r="873" spans="1:13" hidden="1" x14ac:dyDescent="0.25">
      <c r="A873" s="1422"/>
      <c r="B873" s="1270" t="s">
        <v>32</v>
      </c>
      <c r="C873" s="694"/>
      <c r="D873" s="1251"/>
      <c r="E873" s="759"/>
      <c r="F873" s="694"/>
      <c r="G873" s="694"/>
      <c r="H873" s="1305"/>
      <c r="I873" s="1250">
        <v>15</v>
      </c>
      <c r="J873" s="20" t="s">
        <v>1114</v>
      </c>
      <c r="K873" s="759">
        <v>1.1000000000000001</v>
      </c>
      <c r="L873" s="1142"/>
      <c r="M873" s="1141"/>
    </row>
    <row r="874" spans="1:13" hidden="1" x14ac:dyDescent="0.25">
      <c r="A874" s="1422"/>
      <c r="B874" s="1270" t="s">
        <v>32</v>
      </c>
      <c r="C874" s="694"/>
      <c r="D874" s="1251"/>
      <c r="E874" s="759"/>
      <c r="F874" s="694"/>
      <c r="G874" s="694"/>
      <c r="H874" s="1305"/>
      <c r="I874" s="1252">
        <v>16</v>
      </c>
      <c r="J874" s="20" t="s">
        <v>1115</v>
      </c>
      <c r="K874" s="759">
        <v>1.1000000000000001</v>
      </c>
      <c r="L874" s="1142"/>
      <c r="M874" s="1141"/>
    </row>
    <row r="875" spans="1:13" hidden="1" x14ac:dyDescent="0.25">
      <c r="A875" s="1422"/>
      <c r="B875" s="1270" t="s">
        <v>32</v>
      </c>
      <c r="C875" s="694"/>
      <c r="D875" s="1251"/>
      <c r="E875" s="759"/>
      <c r="F875" s="694"/>
      <c r="G875" s="694"/>
      <c r="H875" s="1305"/>
      <c r="I875" s="1250">
        <v>17</v>
      </c>
      <c r="J875" s="20" t="s">
        <v>1116</v>
      </c>
      <c r="K875" s="759">
        <v>0.2</v>
      </c>
      <c r="L875" s="1142"/>
      <c r="M875" s="1141"/>
    </row>
    <row r="876" spans="1:13" hidden="1" x14ac:dyDescent="0.25">
      <c r="A876" s="1422"/>
      <c r="B876" s="1270" t="s">
        <v>32</v>
      </c>
      <c r="C876" s="694"/>
      <c r="D876" s="1251"/>
      <c r="E876" s="759"/>
      <c r="F876" s="694"/>
      <c r="G876" s="694"/>
      <c r="H876" s="1305"/>
      <c r="I876" s="1252">
        <v>18</v>
      </c>
      <c r="J876" s="20" t="s">
        <v>1117</v>
      </c>
      <c r="K876" s="759">
        <v>0.82</v>
      </c>
      <c r="L876" s="1142"/>
      <c r="M876" s="1141"/>
    </row>
    <row r="877" spans="1:13" hidden="1" x14ac:dyDescent="0.25">
      <c r="A877" s="1422"/>
      <c r="B877" s="1270" t="s">
        <v>32</v>
      </c>
      <c r="C877" s="694"/>
      <c r="D877" s="1251"/>
      <c r="E877" s="759"/>
      <c r="F877" s="694"/>
      <c r="G877" s="694"/>
      <c r="H877" s="1305"/>
      <c r="I877" s="1250">
        <v>19</v>
      </c>
      <c r="J877" s="20" t="s">
        <v>1118</v>
      </c>
      <c r="K877" s="759">
        <v>1.6</v>
      </c>
      <c r="L877" s="1142"/>
      <c r="M877" s="1141"/>
    </row>
    <row r="878" spans="1:13" hidden="1" x14ac:dyDescent="0.25">
      <c r="A878" s="1422"/>
      <c r="B878" s="1270" t="s">
        <v>32</v>
      </c>
      <c r="C878" s="694"/>
      <c r="D878" s="1251"/>
      <c r="E878" s="759"/>
      <c r="F878" s="694"/>
      <c r="G878" s="694"/>
      <c r="H878" s="1305"/>
      <c r="I878" s="1252">
        <v>20</v>
      </c>
      <c r="J878" s="20" t="s">
        <v>1119</v>
      </c>
      <c r="K878" s="759">
        <v>1.39</v>
      </c>
      <c r="L878" s="1142"/>
      <c r="M878" s="1141"/>
    </row>
    <row r="879" spans="1:13" hidden="1" x14ac:dyDescent="0.25">
      <c r="A879" s="1422"/>
      <c r="B879" s="1270" t="s">
        <v>32</v>
      </c>
      <c r="C879" s="694"/>
      <c r="D879" s="1251"/>
      <c r="E879" s="759"/>
      <c r="F879" s="694"/>
      <c r="G879" s="694"/>
      <c r="H879" s="1305"/>
      <c r="I879" s="1250">
        <v>21</v>
      </c>
      <c r="J879" s="20" t="s">
        <v>1120</v>
      </c>
      <c r="K879" s="759">
        <v>1.21</v>
      </c>
      <c r="L879" s="1142"/>
      <c r="M879" s="1141"/>
    </row>
    <row r="880" spans="1:13" hidden="1" x14ac:dyDescent="0.25">
      <c r="A880" s="1422"/>
      <c r="B880" s="1270" t="s">
        <v>32</v>
      </c>
      <c r="C880" s="694"/>
      <c r="D880" s="1251"/>
      <c r="E880" s="759"/>
      <c r="F880" s="694"/>
      <c r="G880" s="694"/>
      <c r="H880" s="1305"/>
      <c r="I880" s="1252">
        <v>22</v>
      </c>
      <c r="J880" s="20" t="s">
        <v>1121</v>
      </c>
      <c r="K880" s="759">
        <v>1.2</v>
      </c>
      <c r="L880" s="1142"/>
      <c r="M880" s="1141"/>
    </row>
    <row r="881" spans="1:13" hidden="1" x14ac:dyDescent="0.25">
      <c r="A881" s="1422"/>
      <c r="B881" s="1270" t="s">
        <v>32</v>
      </c>
      <c r="C881" s="694"/>
      <c r="D881" s="1251"/>
      <c r="E881" s="759"/>
      <c r="F881" s="694"/>
      <c r="G881" s="694"/>
      <c r="H881" s="1305"/>
      <c r="I881" s="1250">
        <v>23</v>
      </c>
      <c r="J881" s="20" t="s">
        <v>1122</v>
      </c>
      <c r="K881" s="759">
        <v>1.45</v>
      </c>
      <c r="L881" s="1142"/>
      <c r="M881" s="1141"/>
    </row>
    <row r="882" spans="1:13" hidden="1" x14ac:dyDescent="0.25">
      <c r="A882" s="1422"/>
      <c r="B882" s="1270" t="s">
        <v>32</v>
      </c>
      <c r="C882" s="694"/>
      <c r="D882" s="1251"/>
      <c r="E882" s="759"/>
      <c r="F882" s="694"/>
      <c r="G882" s="694"/>
      <c r="H882" s="1305"/>
      <c r="I882" s="1252">
        <v>24</v>
      </c>
      <c r="J882" s="20" t="s">
        <v>1122</v>
      </c>
      <c r="K882" s="759">
        <v>1.17</v>
      </c>
      <c r="L882" s="1142"/>
      <c r="M882" s="1141"/>
    </row>
    <row r="883" spans="1:13" hidden="1" x14ac:dyDescent="0.25">
      <c r="A883" s="1422"/>
      <c r="B883" s="1270" t="s">
        <v>32</v>
      </c>
      <c r="C883" s="694"/>
      <c r="D883" s="1251"/>
      <c r="E883" s="759"/>
      <c r="F883" s="694"/>
      <c r="G883" s="694"/>
      <c r="H883" s="1305"/>
      <c r="I883" s="1250">
        <v>25</v>
      </c>
      <c r="J883" s="20" t="s">
        <v>1123</v>
      </c>
      <c r="K883" s="759">
        <v>1.5</v>
      </c>
      <c r="L883" s="1142"/>
      <c r="M883" s="1141"/>
    </row>
    <row r="884" spans="1:13" hidden="1" x14ac:dyDescent="0.25">
      <c r="A884" s="1422"/>
      <c r="B884" s="1270" t="s">
        <v>32</v>
      </c>
      <c r="C884" s="694"/>
      <c r="D884" s="1251"/>
      <c r="E884" s="759"/>
      <c r="F884" s="694"/>
      <c r="G884" s="694"/>
      <c r="H884" s="1305"/>
      <c r="I884" s="1252">
        <v>26</v>
      </c>
      <c r="J884" s="20" t="s">
        <v>1123</v>
      </c>
      <c r="K884" s="759">
        <v>1.25</v>
      </c>
      <c r="L884" s="1142"/>
      <c r="M884" s="1141"/>
    </row>
    <row r="885" spans="1:13" hidden="1" x14ac:dyDescent="0.25">
      <c r="A885" s="1422"/>
      <c r="B885" s="1270" t="s">
        <v>32</v>
      </c>
      <c r="C885" s="694"/>
      <c r="D885" s="1251"/>
      <c r="E885" s="759"/>
      <c r="F885" s="694"/>
      <c r="G885" s="694"/>
      <c r="H885" s="1305"/>
      <c r="I885" s="1250">
        <v>27</v>
      </c>
      <c r="J885" s="20" t="s">
        <v>1124</v>
      </c>
      <c r="K885" s="759">
        <v>0.72</v>
      </c>
      <c r="L885" s="1142"/>
      <c r="M885" s="1141"/>
    </row>
    <row r="886" spans="1:13" hidden="1" x14ac:dyDescent="0.25">
      <c r="A886" s="1422"/>
      <c r="B886" s="1270" t="s">
        <v>32</v>
      </c>
      <c r="C886" s="694"/>
      <c r="D886" s="1251"/>
      <c r="E886" s="759"/>
      <c r="F886" s="694"/>
      <c r="G886" s="694"/>
      <c r="H886" s="1305"/>
      <c r="I886" s="1252">
        <v>28</v>
      </c>
      <c r="J886" s="20" t="s">
        <v>1125</v>
      </c>
      <c r="K886" s="759">
        <v>1</v>
      </c>
      <c r="L886" s="1142"/>
      <c r="M886" s="1141"/>
    </row>
    <row r="887" spans="1:13" hidden="1" x14ac:dyDescent="0.25">
      <c r="A887" s="1422"/>
      <c r="B887" s="1270" t="s">
        <v>32</v>
      </c>
      <c r="C887" s="694"/>
      <c r="D887" s="1251"/>
      <c r="E887" s="759"/>
      <c r="F887" s="694"/>
      <c r="G887" s="694"/>
      <c r="H887" s="1305"/>
      <c r="I887" s="1250">
        <v>29</v>
      </c>
      <c r="J887" s="20" t="s">
        <v>1126</v>
      </c>
      <c r="K887" s="759">
        <v>1</v>
      </c>
      <c r="L887" s="1142"/>
      <c r="M887" s="1141"/>
    </row>
    <row r="888" spans="1:13" hidden="1" x14ac:dyDescent="0.25">
      <c r="A888" s="1422"/>
      <c r="B888" s="1270" t="s">
        <v>32</v>
      </c>
      <c r="C888" s="694"/>
      <c r="D888" s="1251"/>
      <c r="E888" s="759"/>
      <c r="F888" s="694"/>
      <c r="G888" s="694"/>
      <c r="H888" s="1305"/>
      <c r="I888" s="1252">
        <v>30</v>
      </c>
      <c r="J888" s="20" t="s">
        <v>1127</v>
      </c>
      <c r="K888" s="759">
        <v>4.4000000000000004</v>
      </c>
      <c r="L888" s="1142"/>
      <c r="M888" s="1141"/>
    </row>
    <row r="889" spans="1:13" hidden="1" x14ac:dyDescent="0.25">
      <c r="A889" s="1422"/>
      <c r="B889" s="1270" t="s">
        <v>32</v>
      </c>
      <c r="C889" s="694"/>
      <c r="D889" s="1251"/>
      <c r="E889" s="759"/>
      <c r="F889" s="694"/>
      <c r="G889" s="694"/>
      <c r="H889" s="1305"/>
      <c r="I889" s="1250">
        <v>31</v>
      </c>
      <c r="J889" s="20" t="s">
        <v>1127</v>
      </c>
      <c r="K889" s="759">
        <v>1.8</v>
      </c>
      <c r="L889" s="1142"/>
      <c r="M889" s="1141"/>
    </row>
    <row r="890" spans="1:13" hidden="1" x14ac:dyDescent="0.25">
      <c r="A890" s="1422"/>
      <c r="B890" s="1270" t="s">
        <v>32</v>
      </c>
      <c r="C890" s="694"/>
      <c r="D890" s="1251"/>
      <c r="E890" s="759"/>
      <c r="F890" s="694"/>
      <c r="G890" s="694"/>
      <c r="H890" s="1305"/>
      <c r="I890" s="1252">
        <v>32</v>
      </c>
      <c r="J890" s="20" t="s">
        <v>1127</v>
      </c>
      <c r="K890" s="759">
        <v>2.4</v>
      </c>
      <c r="L890" s="1142"/>
      <c r="M890" s="1141"/>
    </row>
    <row r="891" spans="1:13" hidden="1" x14ac:dyDescent="0.25">
      <c r="A891" s="1422"/>
      <c r="B891" s="1270" t="s">
        <v>32</v>
      </c>
      <c r="C891" s="694"/>
      <c r="D891" s="1251"/>
      <c r="E891" s="759"/>
      <c r="F891" s="694"/>
      <c r="G891" s="694"/>
      <c r="H891" s="1305"/>
      <c r="I891" s="1250">
        <v>33</v>
      </c>
      <c r="J891" s="20" t="s">
        <v>1128</v>
      </c>
      <c r="K891" s="759">
        <v>2.57</v>
      </c>
      <c r="L891" s="1142"/>
      <c r="M891" s="1141"/>
    </row>
    <row r="892" spans="1:13" hidden="1" x14ac:dyDescent="0.25">
      <c r="A892" s="1422"/>
      <c r="B892" s="1270" t="s">
        <v>32</v>
      </c>
      <c r="C892" s="694"/>
      <c r="D892" s="1251"/>
      <c r="E892" s="759"/>
      <c r="F892" s="694"/>
      <c r="G892" s="694"/>
      <c r="H892" s="1305"/>
      <c r="I892" s="1252">
        <v>34</v>
      </c>
      <c r="J892" s="20" t="s">
        <v>1128</v>
      </c>
      <c r="K892" s="759">
        <v>3.29</v>
      </c>
      <c r="L892" s="1142"/>
      <c r="M892" s="1141"/>
    </row>
    <row r="893" spans="1:13" hidden="1" x14ac:dyDescent="0.25">
      <c r="A893" s="1422"/>
      <c r="B893" s="1270" t="s">
        <v>32</v>
      </c>
      <c r="C893" s="694"/>
      <c r="D893" s="1251"/>
      <c r="E893" s="759"/>
      <c r="F893" s="694"/>
      <c r="G893" s="694"/>
      <c r="H893" s="1305"/>
      <c r="I893" s="1250">
        <v>35</v>
      </c>
      <c r="J893" s="20" t="s">
        <v>1129</v>
      </c>
      <c r="K893" s="759">
        <v>2.13</v>
      </c>
      <c r="L893" s="1142"/>
      <c r="M893" s="1141"/>
    </row>
    <row r="894" spans="1:13" hidden="1" x14ac:dyDescent="0.25">
      <c r="A894" s="1422"/>
      <c r="B894" s="1270" t="s">
        <v>32</v>
      </c>
      <c r="C894" s="694"/>
      <c r="D894" s="1251"/>
      <c r="E894" s="759"/>
      <c r="F894" s="694"/>
      <c r="G894" s="694"/>
      <c r="H894" s="1305"/>
      <c r="I894" s="1252">
        <v>36</v>
      </c>
      <c r="J894" s="20" t="s">
        <v>1129</v>
      </c>
      <c r="K894" s="759">
        <v>2.3199999999999998</v>
      </c>
      <c r="L894" s="1142"/>
      <c r="M894" s="1141"/>
    </row>
    <row r="895" spans="1:13" hidden="1" x14ac:dyDescent="0.25">
      <c r="A895" s="1422"/>
      <c r="B895" s="1270" t="s">
        <v>32</v>
      </c>
      <c r="C895" s="694"/>
      <c r="D895" s="1251"/>
      <c r="E895" s="759"/>
      <c r="F895" s="694"/>
      <c r="G895" s="694"/>
      <c r="H895" s="1305"/>
      <c r="I895" s="1250">
        <v>37</v>
      </c>
      <c r="J895" s="20" t="s">
        <v>1129</v>
      </c>
      <c r="K895" s="759">
        <v>2.29</v>
      </c>
      <c r="L895" s="1142"/>
      <c r="M895" s="1141"/>
    </row>
    <row r="896" spans="1:13" hidden="1" x14ac:dyDescent="0.25">
      <c r="A896" s="1422"/>
      <c r="B896" s="1270" t="s">
        <v>32</v>
      </c>
      <c r="C896" s="694"/>
      <c r="D896" s="1251"/>
      <c r="E896" s="759"/>
      <c r="F896" s="694"/>
      <c r="G896" s="694"/>
      <c r="H896" s="1305"/>
      <c r="I896" s="1252">
        <v>38</v>
      </c>
      <c r="J896" s="20" t="s">
        <v>1130</v>
      </c>
      <c r="K896" s="759">
        <v>0.6</v>
      </c>
      <c r="L896" s="1142"/>
      <c r="M896" s="1141"/>
    </row>
    <row r="897" spans="1:13" hidden="1" x14ac:dyDescent="0.25">
      <c r="A897" s="1422"/>
      <c r="B897" s="1270" t="s">
        <v>32</v>
      </c>
      <c r="C897" s="694"/>
      <c r="D897" s="1251"/>
      <c r="E897" s="759"/>
      <c r="F897" s="694"/>
      <c r="G897" s="694"/>
      <c r="H897" s="1305"/>
      <c r="I897" s="1250">
        <v>39</v>
      </c>
      <c r="J897" s="20" t="s">
        <v>1130</v>
      </c>
      <c r="K897" s="759">
        <v>0.53</v>
      </c>
      <c r="L897" s="1142"/>
      <c r="M897" s="1141"/>
    </row>
    <row r="898" spans="1:13" hidden="1" x14ac:dyDescent="0.25">
      <c r="A898" s="1422"/>
      <c r="B898" s="1270" t="s">
        <v>32</v>
      </c>
      <c r="C898" s="694"/>
      <c r="D898" s="1251"/>
      <c r="E898" s="759"/>
      <c r="F898" s="694"/>
      <c r="G898" s="694"/>
      <c r="H898" s="1305"/>
      <c r="I898" s="1252">
        <v>40</v>
      </c>
      <c r="J898" s="20" t="s">
        <v>1131</v>
      </c>
      <c r="K898" s="759">
        <v>2</v>
      </c>
      <c r="L898" s="1142"/>
      <c r="M898" s="1141"/>
    </row>
    <row r="899" spans="1:13" hidden="1" x14ac:dyDescent="0.25">
      <c r="A899" s="1422"/>
      <c r="B899" s="1270" t="s">
        <v>32</v>
      </c>
      <c r="C899" s="694"/>
      <c r="D899" s="1251"/>
      <c r="E899" s="759"/>
      <c r="F899" s="694"/>
      <c r="G899" s="694"/>
      <c r="H899" s="1305"/>
      <c r="I899" s="1250">
        <v>41</v>
      </c>
      <c r="J899" s="20" t="s">
        <v>1131</v>
      </c>
      <c r="K899" s="759">
        <v>1.47</v>
      </c>
      <c r="L899" s="1142"/>
      <c r="M899" s="1141"/>
    </row>
    <row r="900" spans="1:13" hidden="1" x14ac:dyDescent="0.25">
      <c r="A900" s="1422"/>
      <c r="B900" s="1270" t="s">
        <v>32</v>
      </c>
      <c r="C900" s="694"/>
      <c r="D900" s="1251"/>
      <c r="E900" s="759"/>
      <c r="F900" s="694"/>
      <c r="G900" s="694"/>
      <c r="H900" s="1305"/>
      <c r="I900" s="1252">
        <v>42</v>
      </c>
      <c r="J900" s="20" t="s">
        <v>1132</v>
      </c>
      <c r="K900" s="759">
        <v>1.17</v>
      </c>
      <c r="L900" s="1142"/>
      <c r="M900" s="1141"/>
    </row>
    <row r="901" spans="1:13" hidden="1" x14ac:dyDescent="0.25">
      <c r="A901" s="1422"/>
      <c r="B901" s="1270" t="s">
        <v>32</v>
      </c>
      <c r="C901" s="694"/>
      <c r="D901" s="1251"/>
      <c r="E901" s="759"/>
      <c r="F901" s="694"/>
      <c r="G901" s="694"/>
      <c r="H901" s="1305"/>
      <c r="I901" s="1250">
        <v>43</v>
      </c>
      <c r="J901" s="20" t="s">
        <v>1133</v>
      </c>
      <c r="K901" s="759">
        <v>2.1</v>
      </c>
      <c r="L901" s="1142"/>
      <c r="M901" s="1141"/>
    </row>
    <row r="902" spans="1:13" hidden="1" x14ac:dyDescent="0.25">
      <c r="A902" s="1422"/>
      <c r="B902" s="1270" t="s">
        <v>32</v>
      </c>
      <c r="C902" s="694"/>
      <c r="D902" s="1251"/>
      <c r="E902" s="759"/>
      <c r="F902" s="694"/>
      <c r="G902" s="694"/>
      <c r="H902" s="1305"/>
      <c r="I902" s="1252">
        <v>44</v>
      </c>
      <c r="J902" s="20" t="s">
        <v>1133</v>
      </c>
      <c r="K902" s="759">
        <v>3.5</v>
      </c>
      <c r="L902" s="1142"/>
      <c r="M902" s="1141"/>
    </row>
    <row r="903" spans="1:13" hidden="1" x14ac:dyDescent="0.25">
      <c r="A903" s="1422"/>
      <c r="B903" s="1270" t="s">
        <v>32</v>
      </c>
      <c r="C903" s="694"/>
      <c r="D903" s="1251"/>
      <c r="E903" s="759"/>
      <c r="F903" s="694"/>
      <c r="G903" s="694"/>
      <c r="H903" s="1305"/>
      <c r="I903" s="1250">
        <v>45</v>
      </c>
      <c r="J903" s="20" t="s">
        <v>1134</v>
      </c>
      <c r="K903" s="759">
        <v>1.32</v>
      </c>
      <c r="L903" s="1142"/>
      <c r="M903" s="1141"/>
    </row>
    <row r="904" spans="1:13" hidden="1" x14ac:dyDescent="0.25">
      <c r="A904" s="1422"/>
      <c r="B904" s="1270" t="s">
        <v>32</v>
      </c>
      <c r="C904" s="694"/>
      <c r="D904" s="1251"/>
      <c r="E904" s="759"/>
      <c r="F904" s="694"/>
      <c r="G904" s="694"/>
      <c r="H904" s="1305"/>
      <c r="I904" s="1252">
        <v>46</v>
      </c>
      <c r="J904" s="20" t="s">
        <v>1135</v>
      </c>
      <c r="K904" s="759">
        <v>2.21</v>
      </c>
      <c r="L904" s="1142"/>
      <c r="M904" s="1141"/>
    </row>
    <row r="905" spans="1:13" hidden="1" x14ac:dyDescent="0.25">
      <c r="A905" s="1422"/>
      <c r="B905" s="1270" t="s">
        <v>32</v>
      </c>
      <c r="C905" s="694"/>
      <c r="D905" s="1251"/>
      <c r="E905" s="759"/>
      <c r="F905" s="694"/>
      <c r="G905" s="694"/>
      <c r="H905" s="1305"/>
      <c r="I905" s="1250">
        <v>47</v>
      </c>
      <c r="J905" s="20" t="s">
        <v>1135</v>
      </c>
      <c r="K905" s="759">
        <v>1.2</v>
      </c>
      <c r="L905" s="1142"/>
      <c r="M905" s="1141"/>
    </row>
    <row r="906" spans="1:13" hidden="1" x14ac:dyDescent="0.25">
      <c r="A906" s="1422"/>
      <c r="B906" s="1270" t="s">
        <v>32</v>
      </c>
      <c r="C906" s="694"/>
      <c r="D906" s="1251"/>
      <c r="E906" s="759"/>
      <c r="F906" s="694"/>
      <c r="G906" s="694"/>
      <c r="H906" s="1305"/>
      <c r="I906" s="1252">
        <v>48</v>
      </c>
      <c r="J906" s="20" t="s">
        <v>1136</v>
      </c>
      <c r="K906" s="759">
        <v>1.45</v>
      </c>
      <c r="L906" s="1142"/>
      <c r="M906" s="1141"/>
    </row>
    <row r="907" spans="1:13" hidden="1" x14ac:dyDescent="0.25">
      <c r="A907" s="1422"/>
      <c r="B907" s="1270" t="s">
        <v>32</v>
      </c>
      <c r="C907" s="694"/>
      <c r="D907" s="1251"/>
      <c r="E907" s="759"/>
      <c r="F907" s="694"/>
      <c r="G907" s="694"/>
      <c r="H907" s="1305"/>
      <c r="I907" s="1250">
        <v>49</v>
      </c>
      <c r="J907" s="20" t="s">
        <v>1136</v>
      </c>
      <c r="K907" s="759">
        <v>2</v>
      </c>
      <c r="L907" s="1142"/>
      <c r="M907" s="1141"/>
    </row>
    <row r="908" spans="1:13" hidden="1" x14ac:dyDescent="0.25">
      <c r="A908" s="1422"/>
      <c r="B908" s="1270" t="s">
        <v>32</v>
      </c>
      <c r="C908" s="694"/>
      <c r="D908" s="1251"/>
      <c r="E908" s="759"/>
      <c r="F908" s="694"/>
      <c r="G908" s="694"/>
      <c r="H908" s="1305"/>
      <c r="I908" s="1252">
        <v>50</v>
      </c>
      <c r="J908" s="20" t="s">
        <v>1136</v>
      </c>
      <c r="K908" s="759">
        <v>2.1</v>
      </c>
      <c r="L908" s="1142"/>
      <c r="M908" s="1141"/>
    </row>
    <row r="909" spans="1:13" hidden="1" x14ac:dyDescent="0.25">
      <c r="A909" s="1422"/>
      <c r="B909" s="1270" t="s">
        <v>32</v>
      </c>
      <c r="C909" s="694"/>
      <c r="D909" s="1251"/>
      <c r="E909" s="759"/>
      <c r="F909" s="694"/>
      <c r="G909" s="694"/>
      <c r="H909" s="1305"/>
      <c r="I909" s="1250">
        <v>51</v>
      </c>
      <c r="J909" s="20" t="s">
        <v>1137</v>
      </c>
      <c r="K909" s="759">
        <v>0.8</v>
      </c>
      <c r="L909" s="1142"/>
      <c r="M909" s="1141"/>
    </row>
    <row r="910" spans="1:13" hidden="1" x14ac:dyDescent="0.25">
      <c r="A910" s="1422"/>
      <c r="B910" s="1270" t="s">
        <v>32</v>
      </c>
      <c r="C910" s="694"/>
      <c r="D910" s="1251"/>
      <c r="E910" s="759"/>
      <c r="F910" s="694"/>
      <c r="G910" s="694"/>
      <c r="H910" s="1305"/>
      <c r="I910" s="1252">
        <v>52</v>
      </c>
      <c r="J910" s="20" t="s">
        <v>1138</v>
      </c>
      <c r="K910" s="759">
        <v>1.1000000000000001</v>
      </c>
      <c r="L910" s="1142"/>
      <c r="M910" s="1141"/>
    </row>
    <row r="911" spans="1:13" hidden="1" x14ac:dyDescent="0.25">
      <c r="A911" s="1422"/>
      <c r="B911" s="1270" t="s">
        <v>32</v>
      </c>
      <c r="C911" s="694"/>
      <c r="D911" s="1251"/>
      <c r="E911" s="759"/>
      <c r="F911" s="694"/>
      <c r="G911" s="694"/>
      <c r="H911" s="1305"/>
      <c r="I911" s="1250">
        <v>53</v>
      </c>
      <c r="J911" s="20" t="s">
        <v>1138</v>
      </c>
      <c r="K911" s="759">
        <v>1.8</v>
      </c>
      <c r="L911" s="1142"/>
      <c r="M911" s="1141"/>
    </row>
    <row r="912" spans="1:13" hidden="1" x14ac:dyDescent="0.25">
      <c r="A912" s="1422"/>
      <c r="B912" s="1270" t="s">
        <v>32</v>
      </c>
      <c r="C912" s="694"/>
      <c r="D912" s="1251"/>
      <c r="E912" s="759"/>
      <c r="F912" s="694"/>
      <c r="G912" s="694"/>
      <c r="H912" s="1305"/>
      <c r="I912" s="1252">
        <v>54</v>
      </c>
      <c r="J912" s="20" t="s">
        <v>1138</v>
      </c>
      <c r="K912" s="759">
        <v>2.2000000000000002</v>
      </c>
      <c r="L912" s="1142"/>
      <c r="M912" s="1141"/>
    </row>
    <row r="913" spans="1:13" hidden="1" x14ac:dyDescent="0.25">
      <c r="A913" s="1422"/>
      <c r="B913" s="1270" t="s">
        <v>32</v>
      </c>
      <c r="C913" s="694"/>
      <c r="D913" s="1251"/>
      <c r="E913" s="759"/>
      <c r="F913" s="694"/>
      <c r="G913" s="694"/>
      <c r="H913" s="1305"/>
      <c r="I913" s="1250">
        <v>55</v>
      </c>
      <c r="J913" s="20" t="s">
        <v>1139</v>
      </c>
      <c r="K913" s="759">
        <v>2.7</v>
      </c>
      <c r="L913" s="1142"/>
      <c r="M913" s="1141"/>
    </row>
    <row r="914" spans="1:13" hidden="1" x14ac:dyDescent="0.25">
      <c r="A914" s="1422"/>
      <c r="B914" s="1270" t="s">
        <v>32</v>
      </c>
      <c r="C914" s="694"/>
      <c r="D914" s="1251"/>
      <c r="E914" s="759"/>
      <c r="F914" s="694"/>
      <c r="G914" s="694"/>
      <c r="H914" s="1305"/>
      <c r="I914" s="1252">
        <v>56</v>
      </c>
      <c r="J914" s="20" t="s">
        <v>1139</v>
      </c>
      <c r="K914" s="759">
        <v>1.53</v>
      </c>
      <c r="L914" s="1142"/>
      <c r="M914" s="1141"/>
    </row>
    <row r="915" spans="1:13" hidden="1" x14ac:dyDescent="0.25">
      <c r="A915" s="1422"/>
      <c r="B915" s="1270" t="s">
        <v>32</v>
      </c>
      <c r="C915" s="694"/>
      <c r="D915" s="1251"/>
      <c r="E915" s="759"/>
      <c r="F915" s="694"/>
      <c r="G915" s="694"/>
      <c r="H915" s="1305"/>
      <c r="I915" s="1250">
        <v>57</v>
      </c>
      <c r="J915" s="20" t="s">
        <v>1139</v>
      </c>
      <c r="K915" s="759">
        <v>1</v>
      </c>
      <c r="L915" s="1142"/>
      <c r="M915" s="1141"/>
    </row>
    <row r="916" spans="1:13" hidden="1" x14ac:dyDescent="0.25">
      <c r="A916" s="1422"/>
      <c r="B916" s="1270" t="s">
        <v>32</v>
      </c>
      <c r="C916" s="694"/>
      <c r="D916" s="1251"/>
      <c r="E916" s="759"/>
      <c r="F916" s="694"/>
      <c r="G916" s="694"/>
      <c r="H916" s="1305"/>
      <c r="I916" s="1252">
        <v>58</v>
      </c>
      <c r="J916" s="20" t="s">
        <v>1140</v>
      </c>
      <c r="K916" s="759">
        <v>1.5</v>
      </c>
      <c r="L916" s="1142"/>
      <c r="M916" s="1141"/>
    </row>
    <row r="917" spans="1:13" hidden="1" x14ac:dyDescent="0.25">
      <c r="A917" s="1422"/>
      <c r="B917" s="1270" t="s">
        <v>32</v>
      </c>
      <c r="C917" s="694"/>
      <c r="D917" s="1251"/>
      <c r="E917" s="759"/>
      <c r="F917" s="694"/>
      <c r="G917" s="694"/>
      <c r="H917" s="1305"/>
      <c r="I917" s="1250">
        <v>59</v>
      </c>
      <c r="J917" s="20" t="s">
        <v>262</v>
      </c>
      <c r="K917" s="759">
        <v>1</v>
      </c>
      <c r="L917" s="1142"/>
      <c r="M917" s="1141"/>
    </row>
    <row r="918" spans="1:13" hidden="1" x14ac:dyDescent="0.25">
      <c r="A918" s="1422"/>
      <c r="B918" s="1270" t="s">
        <v>32</v>
      </c>
      <c r="C918" s="694"/>
      <c r="D918" s="1251"/>
      <c r="E918" s="759"/>
      <c r="F918" s="694"/>
      <c r="G918" s="694"/>
      <c r="H918" s="1305"/>
      <c r="I918" s="1252">
        <v>60</v>
      </c>
      <c r="J918" s="20" t="s">
        <v>262</v>
      </c>
      <c r="K918" s="759">
        <v>1.1000000000000001</v>
      </c>
      <c r="L918" s="1142"/>
      <c r="M918" s="1141"/>
    </row>
    <row r="919" spans="1:13" hidden="1" x14ac:dyDescent="0.25">
      <c r="A919" s="1422"/>
      <c r="B919" s="1270" t="s">
        <v>32</v>
      </c>
      <c r="C919" s="694"/>
      <c r="D919" s="1251"/>
      <c r="E919" s="759"/>
      <c r="F919" s="694"/>
      <c r="G919" s="694"/>
      <c r="H919" s="1305"/>
      <c r="I919" s="1250">
        <v>61</v>
      </c>
      <c r="J919" s="20" t="s">
        <v>457</v>
      </c>
      <c r="K919" s="759">
        <v>1.1499999999999999</v>
      </c>
      <c r="L919" s="1142"/>
      <c r="M919" s="1141"/>
    </row>
    <row r="920" spans="1:13" hidden="1" x14ac:dyDescent="0.25">
      <c r="A920" s="1422"/>
      <c r="B920" s="1270" t="s">
        <v>32</v>
      </c>
      <c r="C920" s="694"/>
      <c r="D920" s="1251"/>
      <c r="E920" s="759"/>
      <c r="F920" s="694"/>
      <c r="G920" s="694"/>
      <c r="H920" s="1305"/>
      <c r="I920" s="1252">
        <v>62</v>
      </c>
      <c r="J920" s="20" t="s">
        <v>457</v>
      </c>
      <c r="K920" s="759">
        <v>1.37</v>
      </c>
      <c r="L920" s="1142"/>
      <c r="M920" s="1141"/>
    </row>
    <row r="921" spans="1:13" hidden="1" x14ac:dyDescent="0.25">
      <c r="A921" s="1422"/>
      <c r="B921" s="1270" t="s">
        <v>32</v>
      </c>
      <c r="C921" s="694"/>
      <c r="D921" s="1251"/>
      <c r="E921" s="759"/>
      <c r="F921" s="694"/>
      <c r="G921" s="694"/>
      <c r="H921" s="1305"/>
      <c r="I921" s="1250">
        <v>63</v>
      </c>
      <c r="J921" s="20" t="s">
        <v>457</v>
      </c>
      <c r="K921" s="759">
        <v>1.1399999999999999</v>
      </c>
      <c r="L921" s="1142"/>
      <c r="M921" s="1141"/>
    </row>
    <row r="922" spans="1:13" hidden="1" x14ac:dyDescent="0.25">
      <c r="A922" s="1422"/>
      <c r="B922" s="1270" t="s">
        <v>32</v>
      </c>
      <c r="C922" s="694"/>
      <c r="D922" s="1251"/>
      <c r="E922" s="759"/>
      <c r="F922" s="694"/>
      <c r="G922" s="694"/>
      <c r="H922" s="1305"/>
      <c r="I922" s="1252">
        <v>64</v>
      </c>
      <c r="J922" s="20" t="s">
        <v>457</v>
      </c>
      <c r="K922" s="759">
        <v>0.95</v>
      </c>
      <c r="L922" s="1142"/>
      <c r="M922" s="1141"/>
    </row>
    <row r="923" spans="1:13" hidden="1" x14ac:dyDescent="0.25">
      <c r="A923" s="1422"/>
      <c r="B923" s="1270" t="s">
        <v>32</v>
      </c>
      <c r="C923" s="694"/>
      <c r="D923" s="1251"/>
      <c r="E923" s="759"/>
      <c r="F923" s="694"/>
      <c r="G923" s="694"/>
      <c r="H923" s="1305"/>
      <c r="I923" s="1250">
        <v>65</v>
      </c>
      <c r="J923" s="20" t="s">
        <v>1141</v>
      </c>
      <c r="K923" s="759">
        <v>1.2</v>
      </c>
      <c r="L923" s="1142"/>
      <c r="M923" s="1141"/>
    </row>
    <row r="924" spans="1:13" hidden="1" x14ac:dyDescent="0.25">
      <c r="A924" s="1422"/>
      <c r="B924" s="1270" t="s">
        <v>32</v>
      </c>
      <c r="C924" s="694"/>
      <c r="D924" s="1251"/>
      <c r="E924" s="759"/>
      <c r="F924" s="694"/>
      <c r="G924" s="694"/>
      <c r="H924" s="1305"/>
      <c r="I924" s="1252">
        <v>66</v>
      </c>
      <c r="J924" s="20" t="s">
        <v>1141</v>
      </c>
      <c r="K924" s="759">
        <v>1.35</v>
      </c>
      <c r="L924" s="1142"/>
      <c r="M924" s="1141"/>
    </row>
    <row r="925" spans="1:13" hidden="1" x14ac:dyDescent="0.25">
      <c r="A925" s="1422"/>
      <c r="B925" s="1270" t="s">
        <v>32</v>
      </c>
      <c r="C925" s="694"/>
      <c r="D925" s="1251"/>
      <c r="E925" s="759"/>
      <c r="F925" s="694"/>
      <c r="G925" s="694"/>
      <c r="H925" s="1305"/>
      <c r="I925" s="1250">
        <v>67</v>
      </c>
      <c r="J925" s="20" t="s">
        <v>1142</v>
      </c>
      <c r="K925" s="759">
        <v>1.19</v>
      </c>
      <c r="L925" s="1142"/>
      <c r="M925" s="1141"/>
    </row>
    <row r="926" spans="1:13" hidden="1" x14ac:dyDescent="0.25">
      <c r="A926" s="1422"/>
      <c r="B926" s="1270" t="s">
        <v>32</v>
      </c>
      <c r="C926" s="694"/>
      <c r="D926" s="1251"/>
      <c r="E926" s="759"/>
      <c r="F926" s="694"/>
      <c r="G926" s="694"/>
      <c r="H926" s="1305"/>
      <c r="I926" s="1252">
        <v>68</v>
      </c>
      <c r="J926" s="20" t="s">
        <v>1142</v>
      </c>
      <c r="K926" s="759">
        <v>0.85</v>
      </c>
      <c r="L926" s="1142"/>
      <c r="M926" s="1141"/>
    </row>
    <row r="927" spans="1:13" hidden="1" x14ac:dyDescent="0.25">
      <c r="A927" s="1422"/>
      <c r="B927" s="1270" t="s">
        <v>32</v>
      </c>
      <c r="C927" s="694"/>
      <c r="D927" s="1251"/>
      <c r="E927" s="759"/>
      <c r="F927" s="694"/>
      <c r="G927" s="694"/>
      <c r="H927" s="1305"/>
      <c r="I927" s="1250">
        <v>69</v>
      </c>
      <c r="J927" s="20" t="s">
        <v>1142</v>
      </c>
      <c r="K927" s="759">
        <v>0.92</v>
      </c>
      <c r="L927" s="1142"/>
      <c r="M927" s="1141"/>
    </row>
    <row r="928" spans="1:13" hidden="1" x14ac:dyDescent="0.25">
      <c r="A928" s="1422"/>
      <c r="B928" s="1270" t="s">
        <v>32</v>
      </c>
      <c r="C928" s="694"/>
      <c r="D928" s="1251"/>
      <c r="E928" s="759"/>
      <c r="F928" s="694"/>
      <c r="G928" s="694"/>
      <c r="H928" s="1305"/>
      <c r="I928" s="1252">
        <v>70</v>
      </c>
      <c r="J928" s="20" t="s">
        <v>1144</v>
      </c>
      <c r="K928" s="759">
        <v>1.5</v>
      </c>
      <c r="L928" s="1142"/>
      <c r="M928" s="1141"/>
    </row>
    <row r="929" spans="1:13" hidden="1" x14ac:dyDescent="0.25">
      <c r="A929" s="1422"/>
      <c r="B929" s="1270" t="s">
        <v>32</v>
      </c>
      <c r="C929" s="694"/>
      <c r="D929" s="1251"/>
      <c r="E929" s="759"/>
      <c r="F929" s="694"/>
      <c r="G929" s="694"/>
      <c r="H929" s="1305"/>
      <c r="I929" s="1250">
        <v>71</v>
      </c>
      <c r="J929" s="20" t="s">
        <v>1144</v>
      </c>
      <c r="K929" s="759">
        <v>2.15</v>
      </c>
      <c r="L929" s="1142"/>
      <c r="M929" s="1141"/>
    </row>
    <row r="930" spans="1:13" hidden="1" x14ac:dyDescent="0.25">
      <c r="A930" s="1422"/>
      <c r="B930" s="1270" t="s">
        <v>32</v>
      </c>
      <c r="C930" s="694"/>
      <c r="D930" s="1251"/>
      <c r="E930" s="759"/>
      <c r="F930" s="694"/>
      <c r="G930" s="694"/>
      <c r="H930" s="1305"/>
      <c r="I930" s="1252">
        <v>72</v>
      </c>
      <c r="J930" s="20" t="s">
        <v>1143</v>
      </c>
      <c r="K930" s="759">
        <v>1</v>
      </c>
      <c r="L930" s="1142"/>
      <c r="M930" s="1141"/>
    </row>
    <row r="931" spans="1:13" hidden="1" x14ac:dyDescent="0.25">
      <c r="A931" s="1422"/>
      <c r="B931" s="1270" t="s">
        <v>32</v>
      </c>
      <c r="C931" s="694"/>
      <c r="D931" s="1251"/>
      <c r="E931" s="759"/>
      <c r="F931" s="694"/>
      <c r="G931" s="694"/>
      <c r="H931" s="1305"/>
      <c r="I931" s="1250">
        <v>73</v>
      </c>
      <c r="J931" s="20" t="s">
        <v>1143</v>
      </c>
      <c r="K931" s="759">
        <v>1.82</v>
      </c>
      <c r="L931" s="1142"/>
      <c r="M931" s="1141"/>
    </row>
    <row r="932" spans="1:13" hidden="1" x14ac:dyDescent="0.25">
      <c r="A932" s="1422"/>
      <c r="B932" s="1270" t="s">
        <v>32</v>
      </c>
      <c r="C932" s="694"/>
      <c r="D932" s="1251"/>
      <c r="E932" s="759"/>
      <c r="F932" s="694"/>
      <c r="G932" s="694"/>
      <c r="H932" s="1305"/>
      <c r="I932" s="1252">
        <v>74</v>
      </c>
      <c r="J932" s="20" t="s">
        <v>1143</v>
      </c>
      <c r="K932" s="759">
        <v>1.42</v>
      </c>
      <c r="L932" s="1142"/>
      <c r="M932" s="1141"/>
    </row>
    <row r="933" spans="1:13" hidden="1" x14ac:dyDescent="0.25">
      <c r="A933" s="1422"/>
      <c r="B933" s="1270" t="s">
        <v>32</v>
      </c>
      <c r="C933" s="694"/>
      <c r="D933" s="1251"/>
      <c r="E933" s="759"/>
      <c r="F933" s="694"/>
      <c r="G933" s="694"/>
      <c r="H933" s="1305"/>
      <c r="I933" s="1250">
        <v>75</v>
      </c>
      <c r="J933" s="20" t="s">
        <v>1143</v>
      </c>
      <c r="K933" s="759">
        <v>1</v>
      </c>
      <c r="L933" s="1142"/>
      <c r="M933" s="1141"/>
    </row>
    <row r="934" spans="1:13" hidden="1" x14ac:dyDescent="0.25">
      <c r="A934" s="1422"/>
      <c r="B934" s="1270" t="s">
        <v>32</v>
      </c>
      <c r="C934" s="694"/>
      <c r="D934" s="1251"/>
      <c r="E934" s="759"/>
      <c r="F934" s="694"/>
      <c r="G934" s="694"/>
      <c r="H934" s="1305"/>
      <c r="I934" s="1252">
        <v>76</v>
      </c>
      <c r="J934" s="20" t="s">
        <v>1143</v>
      </c>
      <c r="K934" s="759">
        <v>0.9</v>
      </c>
      <c r="L934" s="1142"/>
      <c r="M934" s="1141"/>
    </row>
    <row r="935" spans="1:13" hidden="1" x14ac:dyDescent="0.25">
      <c r="A935" s="1422"/>
      <c r="B935" s="1270" t="s">
        <v>32</v>
      </c>
      <c r="C935" s="694"/>
      <c r="D935" s="1251"/>
      <c r="E935" s="759"/>
      <c r="F935" s="694"/>
      <c r="G935" s="694"/>
      <c r="H935" s="1305"/>
      <c r="I935" s="1250">
        <v>77</v>
      </c>
      <c r="J935" s="20" t="s">
        <v>1145</v>
      </c>
      <c r="K935" s="759">
        <v>1.78</v>
      </c>
      <c r="L935" s="1142"/>
      <c r="M935" s="1141"/>
    </row>
    <row r="936" spans="1:13" hidden="1" x14ac:dyDescent="0.25">
      <c r="A936" s="1422"/>
      <c r="B936" s="1270" t="s">
        <v>32</v>
      </c>
      <c r="C936" s="694"/>
      <c r="D936" s="1251"/>
      <c r="E936" s="759"/>
      <c r="F936" s="694"/>
      <c r="G936" s="694"/>
      <c r="H936" s="1305"/>
      <c r="I936" s="1252">
        <v>78</v>
      </c>
      <c r="J936" s="20" t="s">
        <v>226</v>
      </c>
      <c r="K936" s="759">
        <v>0.94</v>
      </c>
      <c r="L936" s="1142"/>
      <c r="M936" s="1141"/>
    </row>
    <row r="937" spans="1:13" hidden="1" x14ac:dyDescent="0.25">
      <c r="A937" s="1422"/>
      <c r="B937" s="1270" t="s">
        <v>32</v>
      </c>
      <c r="C937" s="694"/>
      <c r="D937" s="1251"/>
      <c r="E937" s="759"/>
      <c r="F937" s="694"/>
      <c r="G937" s="694"/>
      <c r="H937" s="1305"/>
      <c r="I937" s="1250">
        <v>79</v>
      </c>
      <c r="J937" s="20" t="s">
        <v>226</v>
      </c>
      <c r="K937" s="759">
        <v>1.22</v>
      </c>
      <c r="L937" s="1142"/>
      <c r="M937" s="1141"/>
    </row>
    <row r="938" spans="1:13" hidden="1" x14ac:dyDescent="0.25">
      <c r="A938" s="1422"/>
      <c r="B938" s="1270" t="s">
        <v>32</v>
      </c>
      <c r="C938" s="694"/>
      <c r="D938" s="1251"/>
      <c r="E938" s="759"/>
      <c r="F938" s="694"/>
      <c r="G938" s="694"/>
      <c r="H938" s="1305"/>
      <c r="I938" s="1252">
        <v>80</v>
      </c>
      <c r="J938" s="20" t="s">
        <v>1145</v>
      </c>
      <c r="K938" s="759">
        <v>2.1</v>
      </c>
      <c r="L938" s="1142"/>
      <c r="M938" s="1141"/>
    </row>
    <row r="939" spans="1:13" hidden="1" x14ac:dyDescent="0.25">
      <c r="A939" s="1422"/>
      <c r="B939" s="1270" t="s">
        <v>32</v>
      </c>
      <c r="C939" s="694"/>
      <c r="D939" s="1251"/>
      <c r="E939" s="759"/>
      <c r="F939" s="694"/>
      <c r="G939" s="694"/>
      <c r="H939" s="1305"/>
      <c r="I939" s="1250">
        <v>81</v>
      </c>
      <c r="J939" s="20" t="s">
        <v>708</v>
      </c>
      <c r="K939" s="759">
        <v>0.94</v>
      </c>
      <c r="L939" s="1142"/>
      <c r="M939" s="1141"/>
    </row>
    <row r="940" spans="1:13" hidden="1" x14ac:dyDescent="0.25">
      <c r="A940" s="1422"/>
      <c r="B940" s="1270" t="s">
        <v>32</v>
      </c>
      <c r="C940" s="694"/>
      <c r="D940" s="1251"/>
      <c r="E940" s="759"/>
      <c r="F940" s="694"/>
      <c r="G940" s="694"/>
      <c r="H940" s="1305"/>
      <c r="I940" s="1252">
        <v>82</v>
      </c>
      <c r="J940" s="20" t="s">
        <v>1146</v>
      </c>
      <c r="K940" s="759">
        <v>1.34</v>
      </c>
      <c r="L940" s="1142"/>
      <c r="M940" s="1141"/>
    </row>
    <row r="941" spans="1:13" hidden="1" x14ac:dyDescent="0.25">
      <c r="A941" s="1422"/>
      <c r="B941" s="1270" t="s">
        <v>32</v>
      </c>
      <c r="C941" s="694"/>
      <c r="D941" s="1251"/>
      <c r="E941" s="759"/>
      <c r="F941" s="694"/>
      <c r="G941" s="694"/>
      <c r="H941" s="1305"/>
      <c r="I941" s="1250">
        <v>83</v>
      </c>
      <c r="J941" s="20" t="s">
        <v>1146</v>
      </c>
      <c r="K941" s="759">
        <v>1.22</v>
      </c>
      <c r="L941" s="1142"/>
      <c r="M941" s="1141"/>
    </row>
    <row r="942" spans="1:13" hidden="1" x14ac:dyDescent="0.25">
      <c r="A942" s="1422"/>
      <c r="B942" s="1270" t="s">
        <v>32</v>
      </c>
      <c r="C942" s="694"/>
      <c r="D942" s="1251"/>
      <c r="E942" s="759"/>
      <c r="F942" s="694"/>
      <c r="G942" s="694"/>
      <c r="H942" s="1305"/>
      <c r="I942" s="1252">
        <v>84</v>
      </c>
      <c r="J942" s="20" t="s">
        <v>1147</v>
      </c>
      <c r="K942" s="759">
        <v>1.37</v>
      </c>
      <c r="L942" s="1142"/>
      <c r="M942" s="1141"/>
    </row>
    <row r="943" spans="1:13" hidden="1" x14ac:dyDescent="0.25">
      <c r="A943" s="1422"/>
      <c r="B943" s="1270" t="s">
        <v>32</v>
      </c>
      <c r="C943" s="694"/>
      <c r="D943" s="1251"/>
      <c r="E943" s="759"/>
      <c r="F943" s="694"/>
      <c r="G943" s="694"/>
      <c r="H943" s="1305"/>
      <c r="I943" s="1250">
        <v>85</v>
      </c>
      <c r="J943" s="20" t="s">
        <v>1148</v>
      </c>
      <c r="K943" s="759">
        <v>0.64</v>
      </c>
      <c r="L943" s="1142"/>
      <c r="M943" s="1141"/>
    </row>
    <row r="944" spans="1:13" hidden="1" x14ac:dyDescent="0.25">
      <c r="A944" s="1422"/>
      <c r="B944" s="1270" t="s">
        <v>32</v>
      </c>
      <c r="C944" s="694"/>
      <c r="D944" s="1251"/>
      <c r="E944" s="759"/>
      <c r="F944" s="694"/>
      <c r="G944" s="694"/>
      <c r="H944" s="1305"/>
      <c r="I944" s="1252">
        <v>86</v>
      </c>
      <c r="J944" s="20" t="s">
        <v>248</v>
      </c>
      <c r="K944" s="759">
        <v>1.2</v>
      </c>
      <c r="L944" s="1142"/>
      <c r="M944" s="1141"/>
    </row>
    <row r="945" spans="1:14" hidden="1" x14ac:dyDescent="0.25">
      <c r="A945" s="1422"/>
      <c r="B945" s="1270" t="s">
        <v>32</v>
      </c>
      <c r="C945" s="694"/>
      <c r="D945" s="1251"/>
      <c r="E945" s="759"/>
      <c r="F945" s="694"/>
      <c r="G945" s="694"/>
      <c r="H945" s="1305"/>
      <c r="I945" s="1250">
        <v>87</v>
      </c>
      <c r="J945" s="20" t="s">
        <v>47</v>
      </c>
      <c r="K945" s="759">
        <v>2</v>
      </c>
      <c r="L945" s="1142"/>
      <c r="M945" s="1141"/>
    </row>
    <row r="946" spans="1:14" hidden="1" x14ac:dyDescent="0.25">
      <c r="A946" s="1422"/>
      <c r="B946" s="1270" t="s">
        <v>32</v>
      </c>
      <c r="C946" s="694"/>
      <c r="D946" s="1251"/>
      <c r="E946" s="759"/>
      <c r="F946" s="694"/>
      <c r="G946" s="694"/>
      <c r="H946" s="1305"/>
      <c r="I946" s="1252">
        <v>88</v>
      </c>
      <c r="J946" s="20" t="s">
        <v>1146</v>
      </c>
      <c r="K946" s="759">
        <v>1.4</v>
      </c>
      <c r="L946" s="1142"/>
      <c r="M946" s="1141"/>
    </row>
    <row r="947" spans="1:14" ht="16.5" hidden="1" thickBot="1" x14ac:dyDescent="0.3">
      <c r="A947" s="1218"/>
      <c r="B947" s="7" t="s">
        <v>32</v>
      </c>
      <c r="C947" s="7"/>
      <c r="D947" s="7"/>
      <c r="E947" s="7"/>
      <c r="F947" s="7"/>
      <c r="G947" s="7"/>
      <c r="H947" s="7"/>
      <c r="I947" s="7"/>
      <c r="J947" s="7"/>
      <c r="K947" s="7">
        <f>SUM(K859:K946)</f>
        <v>128.58999999999997</v>
      </c>
      <c r="L947" s="7">
        <f t="shared" ref="L947:M947" si="47">SUM(L859:L946)</f>
        <v>0</v>
      </c>
      <c r="M947" s="7">
        <f t="shared" si="47"/>
        <v>0</v>
      </c>
      <c r="N947" s="751">
        <f>SUM(K947:M947)</f>
        <v>128.58999999999997</v>
      </c>
    </row>
    <row r="948" spans="1:14" ht="16.5" hidden="1" customHeight="1" thickBot="1" x14ac:dyDescent="0.25">
      <c r="A948" s="1421">
        <v>33</v>
      </c>
      <c r="B948" s="1267" t="s">
        <v>33</v>
      </c>
      <c r="C948" s="1253">
        <v>1</v>
      </c>
      <c r="D948" s="22" t="s">
        <v>136</v>
      </c>
      <c r="E948" s="1254">
        <v>1.56</v>
      </c>
      <c r="F948" s="1221"/>
      <c r="G948" s="757"/>
      <c r="H948" s="1304" t="s">
        <v>135</v>
      </c>
      <c r="I948" s="1238">
        <v>1</v>
      </c>
      <c r="J948" s="20" t="s">
        <v>136</v>
      </c>
      <c r="K948" s="1156">
        <v>1.56</v>
      </c>
      <c r="L948" s="20"/>
      <c r="M948" s="20"/>
    </row>
    <row r="949" spans="1:14" hidden="1" x14ac:dyDescent="0.25">
      <c r="A949" s="1422"/>
      <c r="B949" s="1267" t="s">
        <v>33</v>
      </c>
      <c r="C949" s="1238">
        <f t="shared" ref="C949:C1009" si="48">C948+1</f>
        <v>2</v>
      </c>
      <c r="D949" s="20" t="s">
        <v>134</v>
      </c>
      <c r="E949" s="1156">
        <v>3.79</v>
      </c>
      <c r="F949" s="690"/>
      <c r="G949" s="759"/>
      <c r="H949" s="1305"/>
      <c r="I949" s="1238">
        <f>I948+1</f>
        <v>2</v>
      </c>
      <c r="J949" s="20" t="s">
        <v>134</v>
      </c>
      <c r="K949" s="1156">
        <v>3.79</v>
      </c>
      <c r="L949" s="20"/>
      <c r="M949" s="20"/>
    </row>
    <row r="950" spans="1:14" hidden="1" x14ac:dyDescent="0.25">
      <c r="A950" s="1422"/>
      <c r="B950" s="1267" t="s">
        <v>33</v>
      </c>
      <c r="C950" s="1238">
        <f t="shared" si="48"/>
        <v>3</v>
      </c>
      <c r="D950" s="20" t="s">
        <v>133</v>
      </c>
      <c r="E950" s="20"/>
      <c r="F950" s="1156">
        <v>13.59</v>
      </c>
      <c r="G950" s="759"/>
      <c r="H950" s="1305"/>
      <c r="I950" s="1238">
        <f t="shared" ref="I950:I1009" si="49">I949+1</f>
        <v>3</v>
      </c>
      <c r="J950" s="20" t="s">
        <v>133</v>
      </c>
      <c r="K950" s="20"/>
      <c r="L950" s="1156">
        <v>13.59</v>
      </c>
      <c r="M950" s="20"/>
    </row>
    <row r="951" spans="1:14" hidden="1" x14ac:dyDescent="0.25">
      <c r="A951" s="1422"/>
      <c r="B951" s="1267" t="s">
        <v>33</v>
      </c>
      <c r="C951" s="1238">
        <f t="shared" si="48"/>
        <v>4</v>
      </c>
      <c r="D951" s="20" t="s">
        <v>132</v>
      </c>
      <c r="E951" s="1156">
        <v>6.19</v>
      </c>
      <c r="F951" s="759"/>
      <c r="G951" s="690"/>
      <c r="H951" s="1305"/>
      <c r="I951" s="1238">
        <f t="shared" si="49"/>
        <v>4</v>
      </c>
      <c r="J951" s="20" t="s">
        <v>132</v>
      </c>
      <c r="K951" s="1156">
        <v>6.19</v>
      </c>
      <c r="L951" s="20"/>
      <c r="M951" s="20"/>
    </row>
    <row r="952" spans="1:14" hidden="1" x14ac:dyDescent="0.25">
      <c r="A952" s="1422"/>
      <c r="B952" s="1267" t="s">
        <v>33</v>
      </c>
      <c r="C952" s="1238">
        <f t="shared" si="48"/>
        <v>5</v>
      </c>
      <c r="D952" s="20" t="s">
        <v>131</v>
      </c>
      <c r="E952" s="1156">
        <v>3.38</v>
      </c>
      <c r="F952" s="690"/>
      <c r="G952" s="690"/>
      <c r="H952" s="1305"/>
      <c r="I952" s="1238">
        <f t="shared" si="49"/>
        <v>5</v>
      </c>
      <c r="J952" s="20" t="s">
        <v>131</v>
      </c>
      <c r="K952" s="1156">
        <v>3.38</v>
      </c>
      <c r="L952" s="20"/>
      <c r="M952" s="20"/>
    </row>
    <row r="953" spans="1:14" hidden="1" x14ac:dyDescent="0.25">
      <c r="A953" s="1422"/>
      <c r="B953" s="1267" t="s">
        <v>33</v>
      </c>
      <c r="C953" s="1238">
        <f t="shared" si="48"/>
        <v>6</v>
      </c>
      <c r="D953" s="20" t="s">
        <v>130</v>
      </c>
      <c r="E953" s="1156">
        <v>0.62</v>
      </c>
      <c r="F953" s="759"/>
      <c r="G953" s="690"/>
      <c r="H953" s="1305"/>
      <c r="I953" s="1238">
        <f t="shared" si="49"/>
        <v>6</v>
      </c>
      <c r="J953" s="20" t="s">
        <v>130</v>
      </c>
      <c r="K953" s="1156">
        <v>0.62</v>
      </c>
      <c r="L953" s="20"/>
      <c r="M953" s="20"/>
    </row>
    <row r="954" spans="1:14" hidden="1" x14ac:dyDescent="0.25">
      <c r="A954" s="1422"/>
      <c r="B954" s="1267" t="s">
        <v>33</v>
      </c>
      <c r="C954" s="1238">
        <f t="shared" si="48"/>
        <v>7</v>
      </c>
      <c r="D954" s="20" t="s">
        <v>129</v>
      </c>
      <c r="E954" s="1156">
        <v>6</v>
      </c>
      <c r="F954" s="690"/>
      <c r="G954" s="759"/>
      <c r="H954" s="1305"/>
      <c r="I954" s="1238">
        <f t="shared" si="49"/>
        <v>7</v>
      </c>
      <c r="J954" s="20" t="s">
        <v>129</v>
      </c>
      <c r="K954" s="1156">
        <v>6</v>
      </c>
      <c r="L954" s="20"/>
      <c r="M954" s="20"/>
    </row>
    <row r="955" spans="1:14" hidden="1" x14ac:dyDescent="0.25">
      <c r="A955" s="1422"/>
      <c r="B955" s="1267" t="s">
        <v>33</v>
      </c>
      <c r="C955" s="1238">
        <f t="shared" si="48"/>
        <v>8</v>
      </c>
      <c r="D955" s="20" t="s">
        <v>128</v>
      </c>
      <c r="E955" s="1156">
        <v>2.67</v>
      </c>
      <c r="F955" s="759"/>
      <c r="G955" s="690"/>
      <c r="H955" s="1305"/>
      <c r="I955" s="1238">
        <f t="shared" si="49"/>
        <v>8</v>
      </c>
      <c r="J955" s="20" t="s">
        <v>128</v>
      </c>
      <c r="K955" s="1156">
        <v>2.67</v>
      </c>
      <c r="L955" s="20"/>
      <c r="M955" s="20"/>
    </row>
    <row r="956" spans="1:14" hidden="1" x14ac:dyDescent="0.25">
      <c r="A956" s="1422"/>
      <c r="B956" s="1267" t="s">
        <v>33</v>
      </c>
      <c r="C956" s="1238">
        <f t="shared" si="48"/>
        <v>9</v>
      </c>
      <c r="D956" s="20" t="s">
        <v>127</v>
      </c>
      <c r="E956" s="1156">
        <v>1.32</v>
      </c>
      <c r="F956" s="759"/>
      <c r="G956" s="690"/>
      <c r="H956" s="1305"/>
      <c r="I956" s="1238">
        <f t="shared" si="49"/>
        <v>9</v>
      </c>
      <c r="J956" s="20" t="s">
        <v>127</v>
      </c>
      <c r="K956" s="1156">
        <v>1.32</v>
      </c>
      <c r="L956" s="20"/>
      <c r="M956" s="20"/>
    </row>
    <row r="957" spans="1:14" hidden="1" x14ac:dyDescent="0.25">
      <c r="A957" s="1422"/>
      <c r="B957" s="1267" t="s">
        <v>33</v>
      </c>
      <c r="C957" s="1238">
        <f t="shared" si="48"/>
        <v>10</v>
      </c>
      <c r="D957" s="20" t="s">
        <v>126</v>
      </c>
      <c r="E957" s="20"/>
      <c r="F957" s="20"/>
      <c r="G957" s="1156">
        <v>16.16</v>
      </c>
      <c r="H957" s="1305"/>
      <c r="I957" s="1238">
        <f t="shared" si="49"/>
        <v>10</v>
      </c>
      <c r="J957" s="20" t="s">
        <v>126</v>
      </c>
      <c r="K957" s="20"/>
      <c r="L957" s="20"/>
      <c r="M957" s="1156">
        <v>16.16</v>
      </c>
    </row>
    <row r="958" spans="1:14" hidden="1" x14ac:dyDescent="0.25">
      <c r="A958" s="1422"/>
      <c r="B958" s="1267" t="s">
        <v>33</v>
      </c>
      <c r="C958" s="1238">
        <f t="shared" si="48"/>
        <v>11</v>
      </c>
      <c r="D958" s="20" t="s">
        <v>125</v>
      </c>
      <c r="E958" s="1156">
        <v>2.68</v>
      </c>
      <c r="F958" s="20"/>
      <c r="G958" s="20"/>
      <c r="H958" s="1305"/>
      <c r="I958" s="1238">
        <f t="shared" si="49"/>
        <v>11</v>
      </c>
      <c r="J958" s="20" t="s">
        <v>125</v>
      </c>
      <c r="K958" s="1156">
        <v>2.68</v>
      </c>
      <c r="L958" s="20"/>
      <c r="M958" s="20"/>
    </row>
    <row r="959" spans="1:14" hidden="1" x14ac:dyDescent="0.25">
      <c r="A959" s="1422"/>
      <c r="B959" s="1267" t="s">
        <v>33</v>
      </c>
      <c r="C959" s="1238">
        <f t="shared" si="48"/>
        <v>12</v>
      </c>
      <c r="D959" s="20" t="s">
        <v>124</v>
      </c>
      <c r="E959" s="1156">
        <v>4</v>
      </c>
      <c r="F959" s="20"/>
      <c r="G959" s="20"/>
      <c r="H959" s="1305"/>
      <c r="I959" s="1238">
        <f t="shared" si="49"/>
        <v>12</v>
      </c>
      <c r="J959" s="20" t="s">
        <v>124</v>
      </c>
      <c r="K959" s="1156">
        <v>4</v>
      </c>
      <c r="L959" s="20"/>
      <c r="M959" s="20"/>
    </row>
    <row r="960" spans="1:14" hidden="1" x14ac:dyDescent="0.25">
      <c r="A960" s="1422"/>
      <c r="B960" s="1267" t="s">
        <v>33</v>
      </c>
      <c r="C960" s="1238">
        <f t="shared" si="48"/>
        <v>13</v>
      </c>
      <c r="D960" s="20" t="s">
        <v>123</v>
      </c>
      <c r="E960" s="1156">
        <v>5</v>
      </c>
      <c r="F960" s="20"/>
      <c r="G960" s="20"/>
      <c r="H960" s="1305"/>
      <c r="I960" s="1238">
        <f t="shared" si="49"/>
        <v>13</v>
      </c>
      <c r="J960" s="20" t="s">
        <v>123</v>
      </c>
      <c r="K960" s="1156">
        <v>5</v>
      </c>
      <c r="L960" s="20"/>
      <c r="M960" s="20"/>
    </row>
    <row r="961" spans="1:13" hidden="1" x14ac:dyDescent="0.25">
      <c r="A961" s="1422"/>
      <c r="B961" s="1267" t="s">
        <v>33</v>
      </c>
      <c r="C961" s="1238">
        <f t="shared" si="48"/>
        <v>14</v>
      </c>
      <c r="D961" s="20" t="s">
        <v>122</v>
      </c>
      <c r="E961" s="1156">
        <v>1.36</v>
      </c>
      <c r="F961" s="20"/>
      <c r="G961" s="20"/>
      <c r="H961" s="1305"/>
      <c r="I961" s="1238">
        <f t="shared" si="49"/>
        <v>14</v>
      </c>
      <c r="J961" s="20" t="s">
        <v>122</v>
      </c>
      <c r="K961" s="1156">
        <v>1.36</v>
      </c>
      <c r="L961" s="20"/>
      <c r="M961" s="20"/>
    </row>
    <row r="962" spans="1:13" hidden="1" x14ac:dyDescent="0.25">
      <c r="A962" s="1422"/>
      <c r="B962" s="1267" t="s">
        <v>33</v>
      </c>
      <c r="C962" s="1238">
        <f t="shared" si="48"/>
        <v>15</v>
      </c>
      <c r="D962" s="20" t="s">
        <v>121</v>
      </c>
      <c r="E962" s="1156">
        <v>7</v>
      </c>
      <c r="F962" s="20"/>
      <c r="G962" s="20"/>
      <c r="H962" s="1305"/>
      <c r="I962" s="1238">
        <f t="shared" si="49"/>
        <v>15</v>
      </c>
      <c r="J962" s="20" t="s">
        <v>121</v>
      </c>
      <c r="K962" s="1156">
        <v>7</v>
      </c>
      <c r="L962" s="20"/>
      <c r="M962" s="20"/>
    </row>
    <row r="963" spans="1:13" hidden="1" x14ac:dyDescent="0.25">
      <c r="A963" s="1422"/>
      <c r="B963" s="1267" t="s">
        <v>33</v>
      </c>
      <c r="C963" s="1238">
        <f t="shared" si="48"/>
        <v>16</v>
      </c>
      <c r="D963" s="20" t="s">
        <v>120</v>
      </c>
      <c r="E963" s="1156">
        <v>2</v>
      </c>
      <c r="F963" s="20"/>
      <c r="G963" s="759"/>
      <c r="H963" s="1305"/>
      <c r="I963" s="1238">
        <f t="shared" si="49"/>
        <v>16</v>
      </c>
      <c r="J963" s="20" t="s">
        <v>120</v>
      </c>
      <c r="K963" s="1156">
        <v>2</v>
      </c>
      <c r="L963" s="20"/>
      <c r="M963" s="20"/>
    </row>
    <row r="964" spans="1:13" hidden="1" x14ac:dyDescent="0.25">
      <c r="A964" s="1422"/>
      <c r="B964" s="1267" t="s">
        <v>33</v>
      </c>
      <c r="C964" s="1238">
        <f t="shared" si="48"/>
        <v>17</v>
      </c>
      <c r="D964" s="20" t="s">
        <v>119</v>
      </c>
      <c r="E964" s="1156">
        <v>5</v>
      </c>
      <c r="F964" s="20"/>
      <c r="G964" s="20"/>
      <c r="H964" s="1305"/>
      <c r="I964" s="1238">
        <f t="shared" si="49"/>
        <v>17</v>
      </c>
      <c r="J964" s="20" t="s">
        <v>119</v>
      </c>
      <c r="K964" s="1156">
        <v>5</v>
      </c>
      <c r="L964" s="20"/>
      <c r="M964" s="20"/>
    </row>
    <row r="965" spans="1:13" hidden="1" x14ac:dyDescent="0.25">
      <c r="A965" s="1422"/>
      <c r="B965" s="1267" t="s">
        <v>33</v>
      </c>
      <c r="C965" s="1238">
        <f t="shared" si="48"/>
        <v>18</v>
      </c>
      <c r="D965" s="20" t="s">
        <v>118</v>
      </c>
      <c r="E965" s="1156">
        <v>2.3199999999999998</v>
      </c>
      <c r="F965" s="20"/>
      <c r="G965" s="20"/>
      <c r="H965" s="1305"/>
      <c r="I965" s="1238">
        <f t="shared" si="49"/>
        <v>18</v>
      </c>
      <c r="J965" s="20" t="s">
        <v>118</v>
      </c>
      <c r="K965" s="1156">
        <v>2.3199999999999998</v>
      </c>
      <c r="L965" s="20"/>
      <c r="M965" s="20"/>
    </row>
    <row r="966" spans="1:13" hidden="1" x14ac:dyDescent="0.25">
      <c r="A966" s="1422"/>
      <c r="B966" s="1267" t="s">
        <v>33</v>
      </c>
      <c r="C966" s="1238">
        <f t="shared" si="48"/>
        <v>19</v>
      </c>
      <c r="D966" s="20" t="s">
        <v>117</v>
      </c>
      <c r="E966" s="1156">
        <v>8.34</v>
      </c>
      <c r="F966" s="20"/>
      <c r="G966" s="759"/>
      <c r="H966" s="1305"/>
      <c r="I966" s="1238">
        <f t="shared" si="49"/>
        <v>19</v>
      </c>
      <c r="J966" s="20" t="s">
        <v>117</v>
      </c>
      <c r="K966" s="1156">
        <v>8.34</v>
      </c>
      <c r="L966" s="20"/>
      <c r="M966" s="20"/>
    </row>
    <row r="967" spans="1:13" hidden="1" x14ac:dyDescent="0.25">
      <c r="A967" s="1422"/>
      <c r="B967" s="1267" t="s">
        <v>33</v>
      </c>
      <c r="C967" s="1238">
        <f t="shared" si="48"/>
        <v>20</v>
      </c>
      <c r="D967" s="20" t="s">
        <v>116</v>
      </c>
      <c r="E967" s="1156">
        <v>1.3</v>
      </c>
      <c r="F967" s="20"/>
      <c r="G967" s="20"/>
      <c r="H967" s="1305"/>
      <c r="I967" s="1238">
        <f t="shared" si="49"/>
        <v>20</v>
      </c>
      <c r="J967" s="20" t="s">
        <v>116</v>
      </c>
      <c r="K967" s="1156">
        <v>1.3</v>
      </c>
      <c r="L967" s="20"/>
      <c r="M967" s="20"/>
    </row>
    <row r="968" spans="1:13" hidden="1" x14ac:dyDescent="0.25">
      <c r="A968" s="1422"/>
      <c r="B968" s="1267" t="s">
        <v>33</v>
      </c>
      <c r="C968" s="1238">
        <f t="shared" si="48"/>
        <v>21</v>
      </c>
      <c r="D968" s="20" t="s">
        <v>115</v>
      </c>
      <c r="E968" s="20"/>
      <c r="F968" s="1156">
        <v>11.52</v>
      </c>
      <c r="G968" s="20"/>
      <c r="H968" s="1305"/>
      <c r="I968" s="1238">
        <f t="shared" si="49"/>
        <v>21</v>
      </c>
      <c r="J968" s="20" t="s">
        <v>115</v>
      </c>
      <c r="K968" s="20"/>
      <c r="L968" s="1156">
        <v>11.52</v>
      </c>
      <c r="M968" s="20"/>
    </row>
    <row r="969" spans="1:13" hidden="1" x14ac:dyDescent="0.25">
      <c r="A969" s="1422"/>
      <c r="B969" s="1267" t="s">
        <v>33</v>
      </c>
      <c r="C969" s="1238">
        <f t="shared" si="48"/>
        <v>22</v>
      </c>
      <c r="D969" s="20" t="s">
        <v>114</v>
      </c>
      <c r="E969" s="1156">
        <v>3.93</v>
      </c>
      <c r="F969" s="20"/>
      <c r="G969" s="20"/>
      <c r="H969" s="1305"/>
      <c r="I969" s="1238">
        <f t="shared" si="49"/>
        <v>22</v>
      </c>
      <c r="J969" s="20" t="s">
        <v>114</v>
      </c>
      <c r="K969" s="1156">
        <v>3.93</v>
      </c>
      <c r="L969" s="20"/>
      <c r="M969" s="20"/>
    </row>
    <row r="970" spans="1:13" hidden="1" x14ac:dyDescent="0.25">
      <c r="A970" s="1422"/>
      <c r="B970" s="1267" t="s">
        <v>33</v>
      </c>
      <c r="C970" s="1238">
        <f t="shared" si="48"/>
        <v>23</v>
      </c>
      <c r="D970" s="20" t="s">
        <v>113</v>
      </c>
      <c r="E970" s="1156">
        <v>8.43</v>
      </c>
      <c r="F970" s="20"/>
      <c r="G970" s="20"/>
      <c r="H970" s="1305"/>
      <c r="I970" s="1238">
        <f t="shared" si="49"/>
        <v>23</v>
      </c>
      <c r="J970" s="20" t="s">
        <v>113</v>
      </c>
      <c r="K970" s="1156">
        <v>8.43</v>
      </c>
      <c r="L970" s="20"/>
      <c r="M970" s="20"/>
    </row>
    <row r="971" spans="1:13" hidden="1" x14ac:dyDescent="0.25">
      <c r="A971" s="1422"/>
      <c r="B971" s="1267" t="s">
        <v>33</v>
      </c>
      <c r="C971" s="1238">
        <f t="shared" si="48"/>
        <v>24</v>
      </c>
      <c r="D971" s="20" t="s">
        <v>112</v>
      </c>
      <c r="E971" s="20"/>
      <c r="F971" s="20"/>
      <c r="G971" s="1156">
        <v>15.86</v>
      </c>
      <c r="H971" s="1305"/>
      <c r="I971" s="1238">
        <f t="shared" si="49"/>
        <v>24</v>
      </c>
      <c r="J971" s="20" t="s">
        <v>112</v>
      </c>
      <c r="K971" s="20"/>
      <c r="L971" s="20"/>
      <c r="M971" s="1156">
        <v>15.86</v>
      </c>
    </row>
    <row r="972" spans="1:13" hidden="1" x14ac:dyDescent="0.25">
      <c r="A972" s="1422"/>
      <c r="B972" s="1267" t="s">
        <v>33</v>
      </c>
      <c r="C972" s="1238">
        <f t="shared" si="48"/>
        <v>25</v>
      </c>
      <c r="D972" s="20" t="s">
        <v>111</v>
      </c>
      <c r="E972" s="20"/>
      <c r="F972" s="20"/>
      <c r="G972" s="1156">
        <v>37.630000000000003</v>
      </c>
      <c r="H972" s="1305"/>
      <c r="I972" s="1238">
        <f t="shared" si="49"/>
        <v>25</v>
      </c>
      <c r="J972" s="20" t="s">
        <v>111</v>
      </c>
      <c r="K972" s="20"/>
      <c r="L972" s="20"/>
      <c r="M972" s="1156">
        <v>37.630000000000003</v>
      </c>
    </row>
    <row r="973" spans="1:13" hidden="1" x14ac:dyDescent="0.25">
      <c r="A973" s="1422"/>
      <c r="B973" s="1267" t="s">
        <v>33</v>
      </c>
      <c r="C973" s="1238">
        <f t="shared" si="48"/>
        <v>26</v>
      </c>
      <c r="D973" s="20" t="s">
        <v>110</v>
      </c>
      <c r="E973" s="20"/>
      <c r="F973" s="20"/>
      <c r="G973" s="1156">
        <v>33.44</v>
      </c>
      <c r="H973" s="1305"/>
      <c r="I973" s="1238">
        <f t="shared" si="49"/>
        <v>26</v>
      </c>
      <c r="J973" s="20" t="s">
        <v>110</v>
      </c>
      <c r="K973" s="20"/>
      <c r="L973" s="20"/>
      <c r="M973" s="1156">
        <v>33.44</v>
      </c>
    </row>
    <row r="974" spans="1:13" hidden="1" x14ac:dyDescent="0.25">
      <c r="A974" s="1422"/>
      <c r="B974" s="1267" t="s">
        <v>33</v>
      </c>
      <c r="C974" s="1238">
        <f t="shared" si="48"/>
        <v>27</v>
      </c>
      <c r="D974" s="20" t="s">
        <v>109</v>
      </c>
      <c r="E974" s="20"/>
      <c r="F974" s="20"/>
      <c r="G974" s="1156">
        <v>26</v>
      </c>
      <c r="H974" s="1305"/>
      <c r="I974" s="1238">
        <f t="shared" si="49"/>
        <v>27</v>
      </c>
      <c r="J974" s="20" t="s">
        <v>109</v>
      </c>
      <c r="K974" s="20"/>
      <c r="L974" s="20"/>
      <c r="M974" s="1156">
        <v>26</v>
      </c>
    </row>
    <row r="975" spans="1:13" hidden="1" x14ac:dyDescent="0.25">
      <c r="A975" s="1422"/>
      <c r="B975" s="1267" t="s">
        <v>33</v>
      </c>
      <c r="C975" s="1238">
        <f t="shared" si="48"/>
        <v>28</v>
      </c>
      <c r="D975" s="20" t="s">
        <v>108</v>
      </c>
      <c r="E975" s="20"/>
      <c r="F975" s="20"/>
      <c r="G975" s="1156">
        <v>23.09</v>
      </c>
      <c r="H975" s="1305"/>
      <c r="I975" s="1238">
        <f t="shared" si="49"/>
        <v>28</v>
      </c>
      <c r="J975" s="20" t="s">
        <v>108</v>
      </c>
      <c r="K975" s="20"/>
      <c r="L975" s="20"/>
      <c r="M975" s="1156">
        <v>23.09</v>
      </c>
    </row>
    <row r="976" spans="1:13" hidden="1" x14ac:dyDescent="0.25">
      <c r="A976" s="1422"/>
      <c r="B976" s="1267" t="s">
        <v>33</v>
      </c>
      <c r="C976" s="1238">
        <f t="shared" si="48"/>
        <v>29</v>
      </c>
      <c r="D976" s="20" t="s">
        <v>107</v>
      </c>
      <c r="E976" s="20"/>
      <c r="F976" s="20"/>
      <c r="G976" s="1156">
        <v>27.24</v>
      </c>
      <c r="H976" s="1305"/>
      <c r="I976" s="1238">
        <f t="shared" si="49"/>
        <v>29</v>
      </c>
      <c r="J976" s="20" t="s">
        <v>107</v>
      </c>
      <c r="K976" s="20"/>
      <c r="L976" s="20"/>
      <c r="M976" s="1156">
        <v>27.24</v>
      </c>
    </row>
    <row r="977" spans="1:13" hidden="1" x14ac:dyDescent="0.25">
      <c r="A977" s="1422"/>
      <c r="B977" s="1267" t="s">
        <v>33</v>
      </c>
      <c r="C977" s="1238">
        <f t="shared" si="48"/>
        <v>30</v>
      </c>
      <c r="D977" s="20" t="s">
        <v>106</v>
      </c>
      <c r="E977" s="1156">
        <v>1.1000000000000001</v>
      </c>
      <c r="F977" s="20"/>
      <c r="G977" s="20"/>
      <c r="H977" s="1305"/>
      <c r="I977" s="1238">
        <f t="shared" si="49"/>
        <v>30</v>
      </c>
      <c r="J977" s="20" t="s">
        <v>106</v>
      </c>
      <c r="K977" s="1156">
        <v>1.1000000000000001</v>
      </c>
      <c r="L977" s="20"/>
      <c r="M977" s="20"/>
    </row>
    <row r="978" spans="1:13" hidden="1" x14ac:dyDescent="0.25">
      <c r="A978" s="1422"/>
      <c r="B978" s="1267" t="s">
        <v>33</v>
      </c>
      <c r="C978" s="1238">
        <f t="shared" si="48"/>
        <v>31</v>
      </c>
      <c r="D978" s="20" t="s">
        <v>105</v>
      </c>
      <c r="E978" s="1156">
        <v>1.67</v>
      </c>
      <c r="F978" s="20"/>
      <c r="G978" s="20"/>
      <c r="H978" s="1305"/>
      <c r="I978" s="1238">
        <f t="shared" si="49"/>
        <v>31</v>
      </c>
      <c r="J978" s="20" t="s">
        <v>105</v>
      </c>
      <c r="K978" s="1156">
        <v>1.67</v>
      </c>
      <c r="L978" s="20"/>
      <c r="M978" s="20"/>
    </row>
    <row r="979" spans="1:13" hidden="1" x14ac:dyDescent="0.25">
      <c r="A979" s="1422"/>
      <c r="B979" s="1267" t="s">
        <v>33</v>
      </c>
      <c r="C979" s="1238">
        <f t="shared" si="48"/>
        <v>32</v>
      </c>
      <c r="D979" s="20" t="s">
        <v>104</v>
      </c>
      <c r="E979" s="1156">
        <v>5.5</v>
      </c>
      <c r="F979" s="20"/>
      <c r="G979" s="20"/>
      <c r="H979" s="1305"/>
      <c r="I979" s="1238">
        <f t="shared" si="49"/>
        <v>32</v>
      </c>
      <c r="J979" s="20" t="s">
        <v>104</v>
      </c>
      <c r="K979" s="1156">
        <v>5.5</v>
      </c>
      <c r="L979" s="20"/>
      <c r="M979" s="20"/>
    </row>
    <row r="980" spans="1:13" hidden="1" x14ac:dyDescent="0.25">
      <c r="A980" s="1422"/>
      <c r="B980" s="1267" t="s">
        <v>33</v>
      </c>
      <c r="C980" s="1238">
        <f t="shared" si="48"/>
        <v>33</v>
      </c>
      <c r="D980" s="20" t="s">
        <v>103</v>
      </c>
      <c r="E980" s="20"/>
      <c r="F980" s="1156">
        <v>13.76</v>
      </c>
      <c r="G980" s="20"/>
      <c r="H980" s="1305"/>
      <c r="I980" s="1238">
        <f t="shared" si="49"/>
        <v>33</v>
      </c>
      <c r="J980" s="20" t="s">
        <v>103</v>
      </c>
      <c r="K980" s="20"/>
      <c r="L980" s="1156">
        <v>13.76</v>
      </c>
      <c r="M980" s="20"/>
    </row>
    <row r="981" spans="1:13" hidden="1" x14ac:dyDescent="0.25">
      <c r="A981" s="1422"/>
      <c r="B981" s="1267" t="s">
        <v>33</v>
      </c>
      <c r="C981" s="1238">
        <f t="shared" si="48"/>
        <v>34</v>
      </c>
      <c r="D981" s="20" t="s">
        <v>102</v>
      </c>
      <c r="E981" s="1156">
        <v>2.19</v>
      </c>
      <c r="F981" s="20"/>
      <c r="G981" s="20"/>
      <c r="H981" s="1305"/>
      <c r="I981" s="1238">
        <f t="shared" si="49"/>
        <v>34</v>
      </c>
      <c r="J981" s="20" t="s">
        <v>102</v>
      </c>
      <c r="K981" s="1156">
        <v>2.19</v>
      </c>
      <c r="L981" s="20"/>
      <c r="M981" s="20"/>
    </row>
    <row r="982" spans="1:13" hidden="1" x14ac:dyDescent="0.25">
      <c r="A982" s="1422"/>
      <c r="B982" s="1267" t="s">
        <v>33</v>
      </c>
      <c r="C982" s="1238">
        <f t="shared" si="48"/>
        <v>35</v>
      </c>
      <c r="D982" s="20" t="s">
        <v>101</v>
      </c>
      <c r="E982" s="1156">
        <v>4.71</v>
      </c>
      <c r="F982" s="20"/>
      <c r="G982" s="20"/>
      <c r="H982" s="1305"/>
      <c r="I982" s="1238">
        <f t="shared" si="49"/>
        <v>35</v>
      </c>
      <c r="J982" s="20" t="s">
        <v>101</v>
      </c>
      <c r="K982" s="1156">
        <v>4.71</v>
      </c>
      <c r="L982" s="20"/>
      <c r="M982" s="20"/>
    </row>
    <row r="983" spans="1:13" hidden="1" x14ac:dyDescent="0.25">
      <c r="A983" s="1422"/>
      <c r="B983" s="1267" t="s">
        <v>33</v>
      </c>
      <c r="C983" s="1238">
        <f t="shared" si="48"/>
        <v>36</v>
      </c>
      <c r="D983" s="20" t="s">
        <v>100</v>
      </c>
      <c r="E983" s="1156">
        <v>1.53</v>
      </c>
      <c r="F983" s="20"/>
      <c r="G983" s="20"/>
      <c r="H983" s="1305"/>
      <c r="I983" s="1238">
        <f t="shared" si="49"/>
        <v>36</v>
      </c>
      <c r="J983" s="20" t="s">
        <v>100</v>
      </c>
      <c r="K983" s="1156">
        <v>1.53</v>
      </c>
      <c r="L983" s="20"/>
      <c r="M983" s="20"/>
    </row>
    <row r="984" spans="1:13" hidden="1" x14ac:dyDescent="0.25">
      <c r="A984" s="1422"/>
      <c r="B984" s="1267" t="s">
        <v>33</v>
      </c>
      <c r="C984" s="1238">
        <f t="shared" si="48"/>
        <v>37</v>
      </c>
      <c r="D984" s="20" t="s">
        <v>99</v>
      </c>
      <c r="E984" s="1156">
        <v>1.33</v>
      </c>
      <c r="F984" s="20"/>
      <c r="G984" s="20"/>
      <c r="H984" s="1305"/>
      <c r="I984" s="1238">
        <f t="shared" si="49"/>
        <v>37</v>
      </c>
      <c r="J984" s="20" t="s">
        <v>99</v>
      </c>
      <c r="K984" s="1156">
        <v>1.33</v>
      </c>
      <c r="L984" s="20"/>
      <c r="M984" s="20"/>
    </row>
    <row r="985" spans="1:13" hidden="1" x14ac:dyDescent="0.25">
      <c r="A985" s="1422"/>
      <c r="B985" s="1267" t="s">
        <v>33</v>
      </c>
      <c r="C985" s="1238">
        <f t="shared" si="48"/>
        <v>38</v>
      </c>
      <c r="D985" s="20" t="s">
        <v>98</v>
      </c>
      <c r="E985" s="1156">
        <v>7.39</v>
      </c>
      <c r="F985" s="20"/>
      <c r="G985" s="20"/>
      <c r="H985" s="1305"/>
      <c r="I985" s="1238">
        <f t="shared" si="49"/>
        <v>38</v>
      </c>
      <c r="J985" s="20" t="s">
        <v>98</v>
      </c>
      <c r="K985" s="1156">
        <v>7.39</v>
      </c>
      <c r="L985" s="20"/>
      <c r="M985" s="20"/>
    </row>
    <row r="986" spans="1:13" hidden="1" x14ac:dyDescent="0.25">
      <c r="A986" s="1422"/>
      <c r="B986" s="1267" t="s">
        <v>33</v>
      </c>
      <c r="C986" s="1238">
        <f t="shared" si="48"/>
        <v>39</v>
      </c>
      <c r="D986" s="20" t="s">
        <v>97</v>
      </c>
      <c r="E986" s="1156">
        <v>3.12</v>
      </c>
      <c r="F986" s="20"/>
      <c r="G986" s="20"/>
      <c r="H986" s="1305"/>
      <c r="I986" s="1238">
        <f t="shared" si="49"/>
        <v>39</v>
      </c>
      <c r="J986" s="20" t="s">
        <v>97</v>
      </c>
      <c r="K986" s="1156">
        <v>3.12</v>
      </c>
      <c r="L986" s="20"/>
      <c r="M986" s="20"/>
    </row>
    <row r="987" spans="1:13" hidden="1" x14ac:dyDescent="0.25">
      <c r="A987" s="1422"/>
      <c r="B987" s="1267" t="s">
        <v>33</v>
      </c>
      <c r="C987" s="1238">
        <f t="shared" si="48"/>
        <v>40</v>
      </c>
      <c r="D987" s="20" t="s">
        <v>96</v>
      </c>
      <c r="E987" s="1156">
        <v>4.3600000000000003</v>
      </c>
      <c r="F987" s="20"/>
      <c r="G987" s="20"/>
      <c r="H987" s="1305"/>
      <c r="I987" s="1238">
        <f t="shared" si="49"/>
        <v>40</v>
      </c>
      <c r="J987" s="20" t="s">
        <v>96</v>
      </c>
      <c r="K987" s="1156">
        <v>4.3600000000000003</v>
      </c>
      <c r="L987" s="20"/>
      <c r="M987" s="20"/>
    </row>
    <row r="988" spans="1:13" hidden="1" x14ac:dyDescent="0.25">
      <c r="A988" s="1422"/>
      <c r="B988" s="1267" t="s">
        <v>33</v>
      </c>
      <c r="C988" s="1238">
        <f t="shared" si="48"/>
        <v>41</v>
      </c>
      <c r="D988" s="20" t="s">
        <v>95</v>
      </c>
      <c r="E988" s="1156">
        <v>7.07</v>
      </c>
      <c r="F988" s="20"/>
      <c r="G988" s="20"/>
      <c r="H988" s="1305"/>
      <c r="I988" s="1238">
        <f t="shared" si="49"/>
        <v>41</v>
      </c>
      <c r="J988" s="20" t="s">
        <v>95</v>
      </c>
      <c r="K988" s="1156">
        <v>7.07</v>
      </c>
      <c r="L988" s="20"/>
      <c r="M988" s="20"/>
    </row>
    <row r="989" spans="1:13" hidden="1" x14ac:dyDescent="0.25">
      <c r="A989" s="1422"/>
      <c r="B989" s="1267" t="s">
        <v>33</v>
      </c>
      <c r="C989" s="1238">
        <f t="shared" si="48"/>
        <v>42</v>
      </c>
      <c r="D989" s="20" t="s">
        <v>94</v>
      </c>
      <c r="E989" s="20"/>
      <c r="F989" s="1156">
        <v>10.42</v>
      </c>
      <c r="G989" s="20"/>
      <c r="H989" s="1305"/>
      <c r="I989" s="1238">
        <f t="shared" si="49"/>
        <v>42</v>
      </c>
      <c r="J989" s="20" t="s">
        <v>94</v>
      </c>
      <c r="K989" s="20"/>
      <c r="L989" s="1156">
        <v>10.42</v>
      </c>
      <c r="M989" s="20"/>
    </row>
    <row r="990" spans="1:13" hidden="1" x14ac:dyDescent="0.25">
      <c r="A990" s="1422"/>
      <c r="B990" s="1267" t="s">
        <v>33</v>
      </c>
      <c r="C990" s="1238">
        <f t="shared" si="48"/>
        <v>43</v>
      </c>
      <c r="D990" s="20" t="s">
        <v>93</v>
      </c>
      <c r="E990" s="1156">
        <v>6.14</v>
      </c>
      <c r="F990" s="20"/>
      <c r="G990" s="20"/>
      <c r="H990" s="1305"/>
      <c r="I990" s="1238">
        <f t="shared" si="49"/>
        <v>43</v>
      </c>
      <c r="J990" s="20" t="s">
        <v>93</v>
      </c>
      <c r="K990" s="1156">
        <v>6.14</v>
      </c>
      <c r="L990" s="20"/>
      <c r="M990" s="20"/>
    </row>
    <row r="991" spans="1:13" hidden="1" x14ac:dyDescent="0.25">
      <c r="A991" s="1422"/>
      <c r="B991" s="1267" t="s">
        <v>33</v>
      </c>
      <c r="C991" s="1238">
        <f t="shared" si="48"/>
        <v>44</v>
      </c>
      <c r="D991" s="20" t="s">
        <v>92</v>
      </c>
      <c r="E991" s="1156">
        <v>7.35</v>
      </c>
      <c r="F991" s="20"/>
      <c r="G991" s="20"/>
      <c r="H991" s="1305"/>
      <c r="I991" s="1238">
        <f t="shared" si="49"/>
        <v>44</v>
      </c>
      <c r="J991" s="20" t="s">
        <v>92</v>
      </c>
      <c r="K991" s="1156">
        <v>7.35</v>
      </c>
      <c r="L991" s="20"/>
      <c r="M991" s="20"/>
    </row>
    <row r="992" spans="1:13" hidden="1" x14ac:dyDescent="0.25">
      <c r="A992" s="1422"/>
      <c r="B992" s="1267" t="s">
        <v>33</v>
      </c>
      <c r="C992" s="1238">
        <f t="shared" si="48"/>
        <v>45</v>
      </c>
      <c r="D992" s="20" t="s">
        <v>91</v>
      </c>
      <c r="E992" s="1156">
        <v>5.23</v>
      </c>
      <c r="F992" s="20"/>
      <c r="G992" s="20"/>
      <c r="H992" s="1305"/>
      <c r="I992" s="1238">
        <f t="shared" si="49"/>
        <v>45</v>
      </c>
      <c r="J992" s="20" t="s">
        <v>91</v>
      </c>
      <c r="K992" s="1156">
        <v>5.23</v>
      </c>
      <c r="L992" s="20"/>
      <c r="M992" s="20"/>
    </row>
    <row r="993" spans="1:13" hidden="1" x14ac:dyDescent="0.25">
      <c r="A993" s="1422"/>
      <c r="B993" s="1267" t="s">
        <v>33</v>
      </c>
      <c r="C993" s="1238">
        <f t="shared" si="48"/>
        <v>46</v>
      </c>
      <c r="D993" s="20" t="s">
        <v>90</v>
      </c>
      <c r="E993" s="1156">
        <v>1.57</v>
      </c>
      <c r="F993" s="20"/>
      <c r="G993" s="20"/>
      <c r="H993" s="1305"/>
      <c r="I993" s="1238">
        <f t="shared" si="49"/>
        <v>46</v>
      </c>
      <c r="J993" s="20" t="s">
        <v>90</v>
      </c>
      <c r="K993" s="1156">
        <v>1.57</v>
      </c>
      <c r="L993" s="20"/>
      <c r="M993" s="20"/>
    </row>
    <row r="994" spans="1:13" hidden="1" x14ac:dyDescent="0.25">
      <c r="A994" s="1422"/>
      <c r="B994" s="1267" t="s">
        <v>33</v>
      </c>
      <c r="C994" s="1238">
        <f t="shared" si="48"/>
        <v>47</v>
      </c>
      <c r="D994" s="20" t="s">
        <v>89</v>
      </c>
      <c r="E994" s="1156">
        <v>3.45</v>
      </c>
      <c r="F994" s="20"/>
      <c r="G994" s="20"/>
      <c r="H994" s="1305"/>
      <c r="I994" s="1238">
        <f t="shared" si="49"/>
        <v>47</v>
      </c>
      <c r="J994" s="20" t="s">
        <v>89</v>
      </c>
      <c r="K994" s="1156">
        <v>3.45</v>
      </c>
      <c r="L994" s="20"/>
      <c r="M994" s="20"/>
    </row>
    <row r="995" spans="1:13" hidden="1" x14ac:dyDescent="0.25">
      <c r="A995" s="1422"/>
      <c r="B995" s="1267" t="s">
        <v>33</v>
      </c>
      <c r="C995" s="1238">
        <f t="shared" si="48"/>
        <v>48</v>
      </c>
      <c r="D995" s="20" t="s">
        <v>88</v>
      </c>
      <c r="E995" s="1156">
        <v>0.86</v>
      </c>
      <c r="F995" s="20"/>
      <c r="G995" s="20"/>
      <c r="H995" s="1305"/>
      <c r="I995" s="1238">
        <f t="shared" si="49"/>
        <v>48</v>
      </c>
      <c r="J995" s="20" t="s">
        <v>88</v>
      </c>
      <c r="K995" s="1156">
        <v>0.86</v>
      </c>
      <c r="L995" s="20"/>
      <c r="M995" s="20"/>
    </row>
    <row r="996" spans="1:13" hidden="1" x14ac:dyDescent="0.25">
      <c r="A996" s="1422"/>
      <c r="B996" s="1267" t="s">
        <v>33</v>
      </c>
      <c r="C996" s="1238">
        <f t="shared" si="48"/>
        <v>49</v>
      </c>
      <c r="D996" s="20" t="s">
        <v>87</v>
      </c>
      <c r="E996" s="1156">
        <v>0.59</v>
      </c>
      <c r="F996" s="20"/>
      <c r="G996" s="20"/>
      <c r="H996" s="1305"/>
      <c r="I996" s="1238">
        <f t="shared" si="49"/>
        <v>49</v>
      </c>
      <c r="J996" s="20" t="s">
        <v>87</v>
      </c>
      <c r="K996" s="1156">
        <v>0.59</v>
      </c>
      <c r="L996" s="20"/>
      <c r="M996" s="20"/>
    </row>
    <row r="997" spans="1:13" hidden="1" x14ac:dyDescent="0.25">
      <c r="A997" s="1422"/>
      <c r="B997" s="1267" t="s">
        <v>33</v>
      </c>
      <c r="C997" s="1238">
        <f t="shared" si="48"/>
        <v>50</v>
      </c>
      <c r="D997" s="20" t="s">
        <v>86</v>
      </c>
      <c r="E997" s="1156">
        <v>0.49</v>
      </c>
      <c r="F997" s="20"/>
      <c r="G997" s="20"/>
      <c r="H997" s="1305"/>
      <c r="I997" s="1238">
        <f t="shared" si="49"/>
        <v>50</v>
      </c>
      <c r="J997" s="20" t="s">
        <v>86</v>
      </c>
      <c r="K997" s="1156">
        <v>0.49</v>
      </c>
      <c r="L997" s="20"/>
      <c r="M997" s="20"/>
    </row>
    <row r="998" spans="1:13" hidden="1" x14ac:dyDescent="0.25">
      <c r="A998" s="1422"/>
      <c r="B998" s="1267" t="s">
        <v>33</v>
      </c>
      <c r="C998" s="1238">
        <f t="shared" si="48"/>
        <v>51</v>
      </c>
      <c r="D998" s="20" t="s">
        <v>85</v>
      </c>
      <c r="E998" s="20"/>
      <c r="F998" s="1156">
        <v>11.68</v>
      </c>
      <c r="G998" s="20"/>
      <c r="H998" s="1305"/>
      <c r="I998" s="1238">
        <f t="shared" si="49"/>
        <v>51</v>
      </c>
      <c r="J998" s="20" t="s">
        <v>85</v>
      </c>
      <c r="K998" s="20"/>
      <c r="L998" s="1156">
        <v>11.68</v>
      </c>
      <c r="M998" s="20"/>
    </row>
    <row r="999" spans="1:13" hidden="1" x14ac:dyDescent="0.25">
      <c r="A999" s="1422"/>
      <c r="B999" s="1267" t="s">
        <v>33</v>
      </c>
      <c r="C999" s="1238">
        <f t="shared" si="48"/>
        <v>52</v>
      </c>
      <c r="D999" s="20" t="s">
        <v>84</v>
      </c>
      <c r="E999" s="1156">
        <v>5.53</v>
      </c>
      <c r="F999" s="20"/>
      <c r="G999" s="20"/>
      <c r="H999" s="1305"/>
      <c r="I999" s="1238">
        <f t="shared" si="49"/>
        <v>52</v>
      </c>
      <c r="J999" s="20" t="s">
        <v>84</v>
      </c>
      <c r="K999" s="1156">
        <v>5.53</v>
      </c>
      <c r="L999" s="20"/>
      <c r="M999" s="20"/>
    </row>
    <row r="1000" spans="1:13" hidden="1" x14ac:dyDescent="0.25">
      <c r="A1000" s="1422"/>
      <c r="B1000" s="1267" t="s">
        <v>33</v>
      </c>
      <c r="C1000" s="1238">
        <f t="shared" si="48"/>
        <v>53</v>
      </c>
      <c r="D1000" s="20" t="s">
        <v>83</v>
      </c>
      <c r="E1000" s="1156">
        <v>3.67</v>
      </c>
      <c r="F1000" s="20"/>
      <c r="G1000" s="20"/>
      <c r="H1000" s="1305"/>
      <c r="I1000" s="1238">
        <f t="shared" si="49"/>
        <v>53</v>
      </c>
      <c r="J1000" s="20" t="s">
        <v>83</v>
      </c>
      <c r="K1000" s="1156">
        <v>3.67</v>
      </c>
      <c r="L1000" s="20"/>
      <c r="M1000" s="20"/>
    </row>
    <row r="1001" spans="1:13" hidden="1" x14ac:dyDescent="0.25">
      <c r="A1001" s="1422"/>
      <c r="B1001" s="1267" t="s">
        <v>33</v>
      </c>
      <c r="C1001" s="1238">
        <f t="shared" si="48"/>
        <v>54</v>
      </c>
      <c r="D1001" s="20" t="s">
        <v>82</v>
      </c>
      <c r="E1001" s="1156">
        <v>5.54</v>
      </c>
      <c r="F1001" s="20"/>
      <c r="G1001" s="20"/>
      <c r="H1001" s="1305"/>
      <c r="I1001" s="1238">
        <f t="shared" si="49"/>
        <v>54</v>
      </c>
      <c r="J1001" s="20" t="s">
        <v>82</v>
      </c>
      <c r="K1001" s="1156">
        <v>5.54</v>
      </c>
      <c r="L1001" s="20"/>
      <c r="M1001" s="20"/>
    </row>
    <row r="1002" spans="1:13" hidden="1" x14ac:dyDescent="0.25">
      <c r="A1002" s="1422"/>
      <c r="B1002" s="1267" t="s">
        <v>33</v>
      </c>
      <c r="C1002" s="1238">
        <f t="shared" si="48"/>
        <v>55</v>
      </c>
      <c r="D1002" s="20" t="s">
        <v>81</v>
      </c>
      <c r="E1002" s="1156">
        <v>0.14000000000000001</v>
      </c>
      <c r="F1002" s="20"/>
      <c r="G1002" s="20"/>
      <c r="H1002" s="1305"/>
      <c r="I1002" s="1238">
        <f t="shared" si="49"/>
        <v>55</v>
      </c>
      <c r="J1002" s="20" t="s">
        <v>81</v>
      </c>
      <c r="K1002" s="1156">
        <v>0.14000000000000001</v>
      </c>
      <c r="L1002" s="20"/>
      <c r="M1002" s="20"/>
    </row>
    <row r="1003" spans="1:13" hidden="1" x14ac:dyDescent="0.25">
      <c r="A1003" s="1422"/>
      <c r="B1003" s="1267" t="s">
        <v>33</v>
      </c>
      <c r="C1003" s="1238">
        <f t="shared" si="48"/>
        <v>56</v>
      </c>
      <c r="D1003" s="20" t="s">
        <v>80</v>
      </c>
      <c r="E1003" s="1156">
        <v>3.19</v>
      </c>
      <c r="F1003" s="20"/>
      <c r="G1003" s="20"/>
      <c r="H1003" s="1305"/>
      <c r="I1003" s="1238">
        <f t="shared" si="49"/>
        <v>56</v>
      </c>
      <c r="J1003" s="20" t="s">
        <v>80</v>
      </c>
      <c r="K1003" s="1156">
        <v>3.19</v>
      </c>
      <c r="L1003" s="20"/>
      <c r="M1003" s="20"/>
    </row>
    <row r="1004" spans="1:13" hidden="1" x14ac:dyDescent="0.25">
      <c r="A1004" s="1422"/>
      <c r="B1004" s="1267" t="s">
        <v>33</v>
      </c>
      <c r="C1004" s="1238">
        <f t="shared" si="48"/>
        <v>57</v>
      </c>
      <c r="D1004" s="20" t="s">
        <v>79</v>
      </c>
      <c r="E1004" s="1156">
        <v>2.4700000000000002</v>
      </c>
      <c r="F1004" s="20"/>
      <c r="G1004" s="20"/>
      <c r="H1004" s="1305"/>
      <c r="I1004" s="1238">
        <f t="shared" si="49"/>
        <v>57</v>
      </c>
      <c r="J1004" s="20" t="s">
        <v>79</v>
      </c>
      <c r="K1004" s="1156">
        <v>2.4700000000000002</v>
      </c>
      <c r="L1004" s="20"/>
      <c r="M1004" s="20"/>
    </row>
    <row r="1005" spans="1:13" hidden="1" x14ac:dyDescent="0.25">
      <c r="A1005" s="1422"/>
      <c r="B1005" s="1267" t="s">
        <v>33</v>
      </c>
      <c r="C1005" s="1238">
        <f t="shared" si="48"/>
        <v>58</v>
      </c>
      <c r="D1005" s="20" t="s">
        <v>78</v>
      </c>
      <c r="E1005" s="1156">
        <v>2.6</v>
      </c>
      <c r="F1005" s="20"/>
      <c r="G1005" s="20"/>
      <c r="H1005" s="1305"/>
      <c r="I1005" s="1238">
        <f t="shared" si="49"/>
        <v>58</v>
      </c>
      <c r="J1005" s="20" t="s">
        <v>78</v>
      </c>
      <c r="K1005" s="1156">
        <v>2.6</v>
      </c>
      <c r="L1005" s="20"/>
      <c r="M1005" s="20"/>
    </row>
    <row r="1006" spans="1:13" hidden="1" x14ac:dyDescent="0.25">
      <c r="A1006" s="1422"/>
      <c r="B1006" s="1267" t="s">
        <v>33</v>
      </c>
      <c r="C1006" s="1238">
        <f t="shared" si="48"/>
        <v>59</v>
      </c>
      <c r="D1006" s="20" t="s">
        <v>77</v>
      </c>
      <c r="E1006" s="1156">
        <v>3.77</v>
      </c>
      <c r="F1006" s="20"/>
      <c r="G1006" s="20"/>
      <c r="H1006" s="1305"/>
      <c r="I1006" s="1238">
        <f t="shared" si="49"/>
        <v>59</v>
      </c>
      <c r="J1006" s="20" t="s">
        <v>77</v>
      </c>
      <c r="K1006" s="1156">
        <v>3.77</v>
      </c>
      <c r="L1006" s="20"/>
      <c r="M1006" s="20"/>
    </row>
    <row r="1007" spans="1:13" hidden="1" x14ac:dyDescent="0.25">
      <c r="A1007" s="1422"/>
      <c r="B1007" s="1267" t="s">
        <v>33</v>
      </c>
      <c r="C1007" s="1238">
        <f t="shared" si="48"/>
        <v>60</v>
      </c>
      <c r="D1007" s="20" t="s">
        <v>76</v>
      </c>
      <c r="E1007" s="1156">
        <v>3.12</v>
      </c>
      <c r="F1007" s="20"/>
      <c r="G1007" s="20"/>
      <c r="H1007" s="1305"/>
      <c r="I1007" s="1238">
        <f t="shared" si="49"/>
        <v>60</v>
      </c>
      <c r="J1007" s="20" t="s">
        <v>76</v>
      </c>
      <c r="K1007" s="1156">
        <v>3.12</v>
      </c>
      <c r="L1007" s="20"/>
      <c r="M1007" s="20"/>
    </row>
    <row r="1008" spans="1:13" hidden="1" x14ac:dyDescent="0.25">
      <c r="A1008" s="1422"/>
      <c r="B1008" s="1267" t="s">
        <v>33</v>
      </c>
      <c r="C1008" s="1238">
        <f t="shared" si="48"/>
        <v>61</v>
      </c>
      <c r="D1008" s="20" t="s">
        <v>75</v>
      </c>
      <c r="E1008" s="1156">
        <v>1.32</v>
      </c>
      <c r="F1008" s="20"/>
      <c r="G1008" s="20"/>
      <c r="H1008" s="1305"/>
      <c r="I1008" s="1238">
        <f t="shared" si="49"/>
        <v>61</v>
      </c>
      <c r="J1008" s="20" t="s">
        <v>75</v>
      </c>
      <c r="K1008" s="1156">
        <v>1.32</v>
      </c>
      <c r="L1008" s="20"/>
      <c r="M1008" s="20"/>
    </row>
    <row r="1009" spans="1:14" hidden="1" x14ac:dyDescent="0.25">
      <c r="A1009" s="1423"/>
      <c r="B1009" s="1267" t="s">
        <v>33</v>
      </c>
      <c r="C1009" s="1255">
        <f t="shared" si="48"/>
        <v>62</v>
      </c>
      <c r="D1009" s="17" t="s">
        <v>74</v>
      </c>
      <c r="E1009" s="1256">
        <v>1.65</v>
      </c>
      <c r="F1009" s="17"/>
      <c r="G1009" s="17"/>
      <c r="H1009" s="1306"/>
      <c r="I1009" s="1255">
        <f t="shared" si="49"/>
        <v>62</v>
      </c>
      <c r="J1009" s="17" t="s">
        <v>74</v>
      </c>
      <c r="K1009" s="1256">
        <v>1.65</v>
      </c>
      <c r="L1009" s="17"/>
      <c r="M1009" s="17"/>
    </row>
    <row r="1010" spans="1:14" hidden="1" x14ac:dyDescent="0.25">
      <c r="A1010" s="1257"/>
      <c r="B1010" s="1167" t="s">
        <v>33</v>
      </c>
      <c r="C1010" s="1167"/>
      <c r="D1010" s="1167"/>
      <c r="E1010" s="1167"/>
      <c r="F1010" s="1167"/>
      <c r="G1010" s="1167"/>
      <c r="H1010" s="1167"/>
      <c r="I1010" s="1167"/>
      <c r="J1010" s="1167"/>
      <c r="K1010" s="1275">
        <f>SUM(K948:K1009)</f>
        <v>175.54</v>
      </c>
      <c r="L1010" s="1275">
        <f t="shared" ref="L1010:M1010" si="50">SUM(L948:L1009)</f>
        <v>60.97</v>
      </c>
      <c r="M1010" s="1275">
        <f t="shared" si="50"/>
        <v>179.42000000000002</v>
      </c>
      <c r="N1010" s="1260">
        <f>SUM(K1010:M1010)</f>
        <v>415.93</v>
      </c>
    </row>
    <row r="1011" spans="1:14" ht="15" hidden="1" customHeight="1" thickBot="1" x14ac:dyDescent="0.25">
      <c r="A1011" s="1410">
        <v>34</v>
      </c>
      <c r="B1011" s="115" t="s">
        <v>73</v>
      </c>
      <c r="C1011" s="1304">
        <v>1</v>
      </c>
      <c r="D1011" s="1424" t="s">
        <v>72</v>
      </c>
      <c r="E1011" s="1425"/>
      <c r="F1011" s="1425"/>
      <c r="G1011" s="1425">
        <v>22.46</v>
      </c>
      <c r="H1011" s="1304" t="s">
        <v>959</v>
      </c>
      <c r="I1011" s="1134">
        <v>1</v>
      </c>
      <c r="J1011" s="691" t="s">
        <v>960</v>
      </c>
      <c r="K1011" s="691"/>
      <c r="L1011" s="691"/>
      <c r="M1011" s="691">
        <v>19.079999999999998</v>
      </c>
    </row>
    <row r="1012" spans="1:14" ht="15" hidden="1" customHeight="1" thickBot="1" x14ac:dyDescent="0.25">
      <c r="A1012" s="1411"/>
      <c r="B1012" s="115" t="s">
        <v>73</v>
      </c>
      <c r="C1012" s="1305"/>
      <c r="D1012" s="1420"/>
      <c r="E1012" s="1426"/>
      <c r="F1012" s="1426"/>
      <c r="G1012" s="1426"/>
      <c r="H1012" s="1305"/>
      <c r="I1012" s="1134">
        <v>2</v>
      </c>
      <c r="J1012" s="691" t="s">
        <v>961</v>
      </c>
      <c r="K1012" s="752">
        <v>3.22</v>
      </c>
      <c r="L1012" s="691"/>
      <c r="M1012" s="691"/>
    </row>
    <row r="1013" spans="1:14" hidden="1" x14ac:dyDescent="0.25">
      <c r="A1013" s="1411"/>
      <c r="B1013" s="115" t="s">
        <v>73</v>
      </c>
      <c r="C1013" s="1306"/>
      <c r="D1013" s="1417"/>
      <c r="E1013" s="1427"/>
      <c r="F1013" s="1427"/>
      <c r="G1013" s="1427"/>
      <c r="H1013" s="1305"/>
      <c r="I1013" s="1134">
        <v>3</v>
      </c>
      <c r="J1013" s="691" t="s">
        <v>962</v>
      </c>
      <c r="K1013" s="691">
        <v>1.89</v>
      </c>
      <c r="L1013" s="691"/>
      <c r="M1013" s="691"/>
    </row>
    <row r="1014" spans="1:14" hidden="1" x14ac:dyDescent="0.25">
      <c r="A1014" s="1411"/>
      <c r="B1014" s="115" t="s">
        <v>73</v>
      </c>
      <c r="C1014" s="1134">
        <v>2</v>
      </c>
      <c r="D1014" s="1258" t="s">
        <v>70</v>
      </c>
      <c r="E1014" s="1217">
        <v>3.7</v>
      </c>
      <c r="F1014" s="759"/>
      <c r="G1014" s="759"/>
      <c r="H1014" s="1305"/>
      <c r="I1014" s="1134">
        <v>4</v>
      </c>
      <c r="J1014" s="691" t="s">
        <v>963</v>
      </c>
      <c r="K1014" s="752">
        <v>7</v>
      </c>
      <c r="L1014" s="690"/>
      <c r="M1014" s="690"/>
    </row>
    <row r="1015" spans="1:14" hidden="1" x14ac:dyDescent="0.25">
      <c r="A1015" s="1411"/>
      <c r="B1015" s="115" t="s">
        <v>73</v>
      </c>
      <c r="C1015" s="1134">
        <v>3</v>
      </c>
      <c r="D1015" s="1258" t="s">
        <v>69</v>
      </c>
      <c r="E1015" s="1217">
        <v>2.89</v>
      </c>
      <c r="F1015" s="1217"/>
      <c r="G1015" s="1217"/>
      <c r="H1015" s="1305"/>
      <c r="I1015" s="1134">
        <v>5</v>
      </c>
      <c r="J1015" s="691" t="s">
        <v>964</v>
      </c>
      <c r="K1015" s="691"/>
      <c r="L1015" s="691"/>
      <c r="M1015" s="691">
        <v>20.36</v>
      </c>
    </row>
    <row r="1016" spans="1:14" hidden="1" x14ac:dyDescent="0.25">
      <c r="A1016" s="1411"/>
      <c r="B1016" s="115" t="s">
        <v>73</v>
      </c>
      <c r="C1016" s="1134">
        <v>4</v>
      </c>
      <c r="D1016" s="1258" t="s">
        <v>68</v>
      </c>
      <c r="E1016" s="1217">
        <v>9.2100000000000009</v>
      </c>
      <c r="F1016" s="1217"/>
      <c r="G1016" s="1217"/>
      <c r="H1016" s="1305"/>
      <c r="I1016" s="1134">
        <v>6</v>
      </c>
      <c r="J1016" s="691" t="s">
        <v>965</v>
      </c>
      <c r="K1016" s="752"/>
      <c r="L1016" s="691"/>
      <c r="M1016" s="691">
        <v>33.47</v>
      </c>
    </row>
    <row r="1017" spans="1:14" ht="31.5" hidden="1" x14ac:dyDescent="0.25">
      <c r="A1017" s="1411"/>
      <c r="B1017" s="115" t="s">
        <v>73</v>
      </c>
      <c r="C1017" s="1134">
        <v>5</v>
      </c>
      <c r="D1017" s="1258" t="s">
        <v>67</v>
      </c>
      <c r="E1017" s="1217"/>
      <c r="F1017" s="1217"/>
      <c r="G1017" s="1217">
        <v>28.22</v>
      </c>
      <c r="H1017" s="1305"/>
      <c r="I1017" s="1134">
        <v>7</v>
      </c>
      <c r="J1017" s="691" t="s">
        <v>966</v>
      </c>
      <c r="K1017" s="691"/>
      <c r="L1017" s="691"/>
      <c r="M1017" s="691">
        <v>20.190000000000001</v>
      </c>
    </row>
    <row r="1018" spans="1:14" ht="45" hidden="1" customHeight="1" thickBot="1" x14ac:dyDescent="0.25">
      <c r="A1018" s="1411"/>
      <c r="B1018" s="115" t="s">
        <v>73</v>
      </c>
      <c r="C1018" s="1134">
        <v>6</v>
      </c>
      <c r="D1018" s="1258" t="s">
        <v>66</v>
      </c>
      <c r="E1018" s="1217"/>
      <c r="F1018" s="1217"/>
      <c r="G1018" s="1217">
        <v>40.85</v>
      </c>
      <c r="H1018" s="1305"/>
      <c r="I1018" s="1134">
        <v>8</v>
      </c>
      <c r="J1018" s="691" t="s">
        <v>967</v>
      </c>
      <c r="K1018" s="691"/>
      <c r="L1018" s="691">
        <v>11.04</v>
      </c>
      <c r="M1018" s="691"/>
    </row>
    <row r="1019" spans="1:14" hidden="1" x14ac:dyDescent="0.25">
      <c r="A1019" s="1411"/>
      <c r="B1019" s="115" t="s">
        <v>73</v>
      </c>
      <c r="C1019" s="1134">
        <v>7</v>
      </c>
      <c r="D1019" s="1258" t="s">
        <v>65</v>
      </c>
      <c r="E1019" s="1217"/>
      <c r="F1019" s="1217"/>
      <c r="G1019" s="1217">
        <v>23.92</v>
      </c>
      <c r="H1019" s="1305"/>
      <c r="I1019" s="1134">
        <v>9</v>
      </c>
      <c r="J1019" s="691" t="s">
        <v>968</v>
      </c>
      <c r="K1019" s="691"/>
      <c r="L1019" s="691">
        <v>10.34</v>
      </c>
      <c r="M1019" s="691"/>
    </row>
    <row r="1020" spans="1:14" ht="31.5" hidden="1" x14ac:dyDescent="0.25">
      <c r="A1020" s="1411"/>
      <c r="B1020" s="115" t="s">
        <v>73</v>
      </c>
      <c r="C1020" s="1134">
        <v>8</v>
      </c>
      <c r="D1020" s="1258" t="s">
        <v>64</v>
      </c>
      <c r="E1020" s="1217"/>
      <c r="F1020" s="1217">
        <v>13.85</v>
      </c>
      <c r="G1020" s="1217"/>
      <c r="H1020" s="1305"/>
      <c r="I1020" s="691">
        <v>10</v>
      </c>
      <c r="J1020" s="691" t="s">
        <v>969</v>
      </c>
      <c r="K1020" s="691"/>
      <c r="L1020" s="753"/>
      <c r="M1020" s="691">
        <v>22.03</v>
      </c>
    </row>
    <row r="1021" spans="1:14" hidden="1" x14ac:dyDescent="0.25">
      <c r="A1021" s="1411"/>
      <c r="B1021" s="115" t="s">
        <v>73</v>
      </c>
      <c r="C1021" s="1346">
        <v>9</v>
      </c>
      <c r="D1021" s="1416" t="s">
        <v>63</v>
      </c>
      <c r="E1021" s="1346"/>
      <c r="F1021" s="1418">
        <v>11.9</v>
      </c>
      <c r="G1021" s="1346"/>
      <c r="H1021" s="1305"/>
      <c r="I1021" s="691">
        <v>11</v>
      </c>
      <c r="J1021" s="691" t="s">
        <v>970</v>
      </c>
      <c r="K1021" s="691">
        <v>0.17</v>
      </c>
      <c r="L1021" s="753"/>
      <c r="M1021" s="690"/>
    </row>
    <row r="1022" spans="1:14" hidden="1" x14ac:dyDescent="0.25">
      <c r="A1022" s="1411"/>
      <c r="B1022" s="115" t="s">
        <v>73</v>
      </c>
      <c r="C1022" s="1306"/>
      <c r="D1022" s="1417"/>
      <c r="E1022" s="1306"/>
      <c r="F1022" s="1419"/>
      <c r="G1022" s="1306"/>
      <c r="H1022" s="1305"/>
      <c r="I1022" s="1134">
        <v>12</v>
      </c>
      <c r="J1022" s="691" t="s">
        <v>971</v>
      </c>
      <c r="K1022" s="752">
        <v>6.23</v>
      </c>
      <c r="L1022" s="753"/>
      <c r="M1022" s="690"/>
    </row>
    <row r="1023" spans="1:14" ht="15.75" hidden="1" customHeight="1" thickBot="1" x14ac:dyDescent="0.25">
      <c r="A1023" s="1411"/>
      <c r="B1023" s="115" t="s">
        <v>73</v>
      </c>
      <c r="C1023" s="1346">
        <v>10</v>
      </c>
      <c r="D1023" s="1416" t="s">
        <v>61</v>
      </c>
      <c r="E1023" s="1346"/>
      <c r="F1023" s="1346"/>
      <c r="G1023" s="1346">
        <v>30.84</v>
      </c>
      <c r="H1023" s="1305"/>
      <c r="I1023" s="1134">
        <v>13</v>
      </c>
      <c r="J1023" s="691" t="s">
        <v>972</v>
      </c>
      <c r="K1023" s="690">
        <v>0.8</v>
      </c>
      <c r="L1023" s="690"/>
      <c r="M1023" s="690"/>
    </row>
    <row r="1024" spans="1:14" hidden="1" x14ac:dyDescent="0.25">
      <c r="A1024" s="1411"/>
      <c r="B1024" s="115" t="s">
        <v>73</v>
      </c>
      <c r="C1024" s="1305"/>
      <c r="D1024" s="1420"/>
      <c r="E1024" s="1305"/>
      <c r="F1024" s="1305"/>
      <c r="G1024" s="1305"/>
      <c r="H1024" s="1305"/>
      <c r="I1024" s="1134"/>
      <c r="J1024" s="691"/>
      <c r="K1024" s="690"/>
      <c r="L1024" s="690"/>
      <c r="M1024" s="690"/>
    </row>
    <row r="1025" spans="1:14" hidden="1" x14ac:dyDescent="0.25">
      <c r="A1025" s="1411"/>
      <c r="B1025" s="115" t="s">
        <v>73</v>
      </c>
      <c r="C1025" s="1306"/>
      <c r="D1025" s="1417"/>
      <c r="E1025" s="1306"/>
      <c r="F1025" s="1306"/>
      <c r="G1025" s="1306"/>
      <c r="H1025" s="1305"/>
      <c r="I1025" s="1134"/>
      <c r="J1025" s="691"/>
      <c r="K1025" s="690"/>
      <c r="L1025" s="690"/>
      <c r="M1025" s="690"/>
    </row>
    <row r="1026" spans="1:14" hidden="1" x14ac:dyDescent="0.25">
      <c r="A1026" s="1411"/>
      <c r="B1026" s="115" t="s">
        <v>73</v>
      </c>
      <c r="C1026" s="1134"/>
      <c r="D1026" s="1258"/>
      <c r="E1026" s="1134"/>
      <c r="F1026" s="1134"/>
      <c r="G1026" s="1134"/>
      <c r="H1026" s="1305"/>
      <c r="I1026" s="1134"/>
      <c r="J1026" s="691"/>
      <c r="K1026" s="752"/>
      <c r="L1026" s="691"/>
      <c r="M1026" s="691"/>
    </row>
    <row r="1027" spans="1:14" hidden="1" x14ac:dyDescent="0.25">
      <c r="A1027" s="1411"/>
      <c r="B1027" s="115" t="s">
        <v>73</v>
      </c>
      <c r="C1027" s="1134"/>
      <c r="D1027" s="1258"/>
      <c r="E1027" s="1134"/>
      <c r="F1027" s="1134"/>
      <c r="G1027" s="1134"/>
      <c r="H1027" s="1305"/>
      <c r="I1027" s="1134"/>
      <c r="J1027" s="691"/>
      <c r="K1027" s="752"/>
      <c r="L1027" s="691"/>
      <c r="M1027" s="691"/>
    </row>
    <row r="1028" spans="1:14" hidden="1" x14ac:dyDescent="0.25">
      <c r="A1028" s="1411"/>
      <c r="B1028" s="115" t="s">
        <v>73</v>
      </c>
      <c r="C1028" s="1134">
        <v>11</v>
      </c>
      <c r="D1028" s="1258" t="s">
        <v>59</v>
      </c>
      <c r="E1028" s="1217">
        <v>0.17</v>
      </c>
      <c r="F1028" s="1217"/>
      <c r="G1028" s="1217"/>
      <c r="H1028" s="1305"/>
      <c r="I1028" s="1134"/>
      <c r="J1028" s="691"/>
      <c r="K1028" s="691"/>
      <c r="L1028" s="691"/>
      <c r="M1028" s="691"/>
    </row>
    <row r="1029" spans="1:14" hidden="1" x14ac:dyDescent="0.25">
      <c r="A1029" s="1411"/>
      <c r="B1029" s="115" t="s">
        <v>73</v>
      </c>
      <c r="C1029" s="1134">
        <v>12</v>
      </c>
      <c r="D1029" s="1258" t="s">
        <v>58</v>
      </c>
      <c r="E1029" s="1217">
        <v>6.78</v>
      </c>
      <c r="F1029" s="1217"/>
      <c r="G1029" s="1217"/>
      <c r="H1029" s="1305"/>
      <c r="I1029" s="1134"/>
      <c r="J1029" s="691"/>
      <c r="K1029" s="691"/>
      <c r="L1029" s="691"/>
      <c r="M1029" s="691"/>
    </row>
    <row r="1030" spans="1:14" hidden="1" x14ac:dyDescent="0.25">
      <c r="A1030" s="1411"/>
      <c r="B1030" s="115" t="s">
        <v>73</v>
      </c>
      <c r="C1030" s="1134">
        <v>13</v>
      </c>
      <c r="D1030" s="1258" t="s">
        <v>56</v>
      </c>
      <c r="E1030" s="1259">
        <v>0.8</v>
      </c>
      <c r="F1030" s="1217"/>
      <c r="G1030" s="1217"/>
      <c r="H1030" s="1305"/>
      <c r="I1030" s="1134"/>
      <c r="J1030" s="691"/>
      <c r="K1030" s="752"/>
      <c r="L1030" s="691"/>
      <c r="M1030" s="691"/>
    </row>
    <row r="1031" spans="1:14" ht="16.5" hidden="1" thickBot="1" x14ac:dyDescent="0.3">
      <c r="A1031" s="1211"/>
      <c r="B1031" s="80" t="s">
        <v>73</v>
      </c>
      <c r="C1031" s="80"/>
      <c r="D1031" s="80"/>
      <c r="E1031" s="80"/>
      <c r="F1031" s="80"/>
      <c r="G1031" s="80"/>
      <c r="H1031" s="80"/>
      <c r="I1031" s="80"/>
      <c r="J1031" s="80"/>
      <c r="K1031" s="107">
        <f>SUM(K1011:K1030)</f>
        <v>19.309999999999999</v>
      </c>
      <c r="L1031" s="107">
        <f t="shared" ref="L1031:M1031" si="51">SUM(L1011:L1030)</f>
        <v>21.38</v>
      </c>
      <c r="M1031" s="107">
        <f t="shared" si="51"/>
        <v>115.13</v>
      </c>
      <c r="N1031" s="751">
        <f>SUM(K1031:M1031)</f>
        <v>155.82</v>
      </c>
    </row>
    <row r="1032" spans="1:14" ht="16.5" hidden="1" customHeight="1" thickBot="1" x14ac:dyDescent="0.25">
      <c r="A1032" s="1410">
        <v>35</v>
      </c>
      <c r="B1032" s="1263" t="s">
        <v>35</v>
      </c>
      <c r="C1032" s="48">
        <v>1</v>
      </c>
      <c r="D1032" s="62" t="s">
        <v>50</v>
      </c>
      <c r="E1032" s="22"/>
      <c r="F1032" s="749"/>
      <c r="G1032" s="13">
        <v>15.01</v>
      </c>
      <c r="H1032" s="1413" t="s">
        <v>973</v>
      </c>
      <c r="I1032" s="22">
        <v>1</v>
      </c>
      <c r="J1032" s="62" t="s">
        <v>45</v>
      </c>
      <c r="K1032" s="20"/>
      <c r="L1032" s="749"/>
      <c r="M1032" s="13"/>
    </row>
    <row r="1033" spans="1:14" hidden="1" x14ac:dyDescent="0.25">
      <c r="A1033" s="1411"/>
      <c r="B1033" s="1263" t="s">
        <v>35</v>
      </c>
      <c r="C1033" s="43">
        <f t="shared" ref="C1033:C1042" si="52">C1032+1</f>
        <v>2</v>
      </c>
      <c r="D1033" s="33" t="s">
        <v>49</v>
      </c>
      <c r="E1033" s="20"/>
      <c r="F1033" s="10">
        <v>14</v>
      </c>
      <c r="G1033" s="20"/>
      <c r="H1033" s="1414"/>
      <c r="I1033" s="20">
        <v>2</v>
      </c>
      <c r="J1033" s="33" t="s">
        <v>48</v>
      </c>
      <c r="K1033" s="121">
        <v>0.82</v>
      </c>
      <c r="L1033" s="10"/>
      <c r="M1033" s="20"/>
    </row>
    <row r="1034" spans="1:14" hidden="1" x14ac:dyDescent="0.25">
      <c r="A1034" s="1411"/>
      <c r="B1034" s="1263" t="s">
        <v>35</v>
      </c>
      <c r="C1034" s="43">
        <f t="shared" si="52"/>
        <v>3</v>
      </c>
      <c r="D1034" s="33" t="s">
        <v>48</v>
      </c>
      <c r="E1034" s="10">
        <v>7</v>
      </c>
      <c r="F1034" s="27"/>
      <c r="G1034" s="755"/>
      <c r="H1034" s="1414"/>
      <c r="I1034" s="20">
        <v>3</v>
      </c>
      <c r="J1034" s="33" t="s">
        <v>49</v>
      </c>
      <c r="K1034" s="20">
        <v>0.41</v>
      </c>
      <c r="L1034" s="27"/>
      <c r="M1034" s="755"/>
    </row>
    <row r="1035" spans="1:14" hidden="1" x14ac:dyDescent="0.25">
      <c r="A1035" s="1411"/>
      <c r="B1035" s="1263" t="s">
        <v>35</v>
      </c>
      <c r="C1035" s="43">
        <f t="shared" si="52"/>
        <v>4</v>
      </c>
      <c r="D1035" s="33" t="s">
        <v>47</v>
      </c>
      <c r="E1035" s="20"/>
      <c r="F1035" s="755"/>
      <c r="G1035" s="10">
        <v>31.43</v>
      </c>
      <c r="H1035" s="1414"/>
      <c r="I1035" s="20">
        <v>4</v>
      </c>
      <c r="J1035" s="33" t="s">
        <v>50</v>
      </c>
      <c r="K1035" s="10">
        <v>9.14</v>
      </c>
      <c r="L1035" s="1135"/>
      <c r="M1035" s="10"/>
    </row>
    <row r="1036" spans="1:14" hidden="1" x14ac:dyDescent="0.25">
      <c r="A1036" s="1411"/>
      <c r="B1036" s="1263" t="s">
        <v>35</v>
      </c>
      <c r="C1036" s="43">
        <f t="shared" si="52"/>
        <v>5</v>
      </c>
      <c r="D1036" s="33" t="s">
        <v>46</v>
      </c>
      <c r="E1036" s="10"/>
      <c r="F1036" s="10">
        <v>15</v>
      </c>
      <c r="G1036" s="12"/>
      <c r="H1036" s="1414"/>
      <c r="I1036" s="20">
        <v>5</v>
      </c>
      <c r="J1036" s="33" t="s">
        <v>47</v>
      </c>
      <c r="K1036" s="20">
        <v>4.91</v>
      </c>
      <c r="L1036" s="754"/>
      <c r="M1036" s="12"/>
    </row>
    <row r="1037" spans="1:14" hidden="1" x14ac:dyDescent="0.25">
      <c r="A1037" s="1411"/>
      <c r="B1037" s="1263" t="s">
        <v>35</v>
      </c>
      <c r="C1037" s="43">
        <f t="shared" si="52"/>
        <v>6</v>
      </c>
      <c r="D1037" s="33" t="s">
        <v>45</v>
      </c>
      <c r="E1037" s="10">
        <v>5</v>
      </c>
      <c r="F1037" s="27"/>
      <c r="G1037" s="12"/>
      <c r="H1037" s="1414"/>
      <c r="I1037" s="20">
        <v>6</v>
      </c>
      <c r="J1037" s="33" t="s">
        <v>44</v>
      </c>
      <c r="K1037" s="10">
        <v>2.48</v>
      </c>
      <c r="L1037" s="27"/>
      <c r="M1037" s="12"/>
    </row>
    <row r="1038" spans="1:14" hidden="1" x14ac:dyDescent="0.25">
      <c r="A1038" s="1411"/>
      <c r="B1038" s="1263" t="s">
        <v>35</v>
      </c>
      <c r="C1038" s="43">
        <f t="shared" si="52"/>
        <v>7</v>
      </c>
      <c r="D1038" s="33" t="s">
        <v>44</v>
      </c>
      <c r="E1038" s="20"/>
      <c r="F1038" s="10">
        <v>12</v>
      </c>
      <c r="G1038" s="12"/>
      <c r="H1038" s="1414"/>
      <c r="I1038" s="20">
        <v>7</v>
      </c>
      <c r="J1038" s="33" t="s">
        <v>43</v>
      </c>
      <c r="K1038" s="10">
        <v>1.1599999999999999</v>
      </c>
      <c r="L1038" s="10"/>
      <c r="M1038" s="12"/>
    </row>
    <row r="1039" spans="1:14" hidden="1" x14ac:dyDescent="0.25">
      <c r="A1039" s="1411"/>
      <c r="B1039" s="1263" t="s">
        <v>35</v>
      </c>
      <c r="C1039" s="43">
        <f t="shared" si="52"/>
        <v>8</v>
      </c>
      <c r="D1039" s="33" t="s">
        <v>43</v>
      </c>
      <c r="E1039" s="20"/>
      <c r="F1039" s="755"/>
      <c r="G1039" s="10">
        <v>23</v>
      </c>
      <c r="H1039" s="1414"/>
      <c r="I1039" s="20">
        <v>8</v>
      </c>
      <c r="J1039" s="33" t="s">
        <v>42</v>
      </c>
      <c r="K1039" s="20">
        <v>0.54</v>
      </c>
      <c r="L1039" s="755"/>
      <c r="M1039" s="10"/>
    </row>
    <row r="1040" spans="1:14" hidden="1" x14ac:dyDescent="0.25">
      <c r="A1040" s="1411"/>
      <c r="B1040" s="1263" t="s">
        <v>35</v>
      </c>
      <c r="C1040" s="43">
        <f t="shared" si="52"/>
        <v>9</v>
      </c>
      <c r="D1040" s="33" t="s">
        <v>42</v>
      </c>
      <c r="E1040" s="20"/>
      <c r="F1040" s="10">
        <v>11</v>
      </c>
      <c r="G1040" s="12"/>
      <c r="H1040" s="1414"/>
      <c r="I1040" s="20">
        <v>9</v>
      </c>
      <c r="J1040" s="33" t="s">
        <v>974</v>
      </c>
      <c r="K1040" s="20">
        <v>9.66</v>
      </c>
      <c r="L1040" s="10"/>
      <c r="M1040" s="12"/>
    </row>
    <row r="1041" spans="1:14" hidden="1" x14ac:dyDescent="0.25">
      <c r="A1041" s="1411"/>
      <c r="B1041" s="1263" t="s">
        <v>35</v>
      </c>
      <c r="C1041" s="43">
        <f t="shared" si="52"/>
        <v>10</v>
      </c>
      <c r="D1041" s="33" t="s">
        <v>41</v>
      </c>
      <c r="E1041" s="20"/>
      <c r="F1041" s="27"/>
      <c r="G1041" s="10">
        <v>21.28</v>
      </c>
      <c r="H1041" s="1414"/>
      <c r="I1041" s="20">
        <v>10</v>
      </c>
      <c r="J1041" s="33" t="s">
        <v>40</v>
      </c>
      <c r="K1041" s="20">
        <v>5.18</v>
      </c>
      <c r="L1041" s="10"/>
      <c r="M1041" s="754"/>
    </row>
    <row r="1042" spans="1:14" hidden="1" x14ac:dyDescent="0.25">
      <c r="A1042" s="1412"/>
      <c r="B1042" s="1263" t="s">
        <v>35</v>
      </c>
      <c r="C1042" s="26">
        <f t="shared" si="52"/>
        <v>11</v>
      </c>
      <c r="D1042" s="24" t="s">
        <v>40</v>
      </c>
      <c r="E1042" s="17"/>
      <c r="F1042" s="9"/>
      <c r="G1042" s="8">
        <v>36.409999999999997</v>
      </c>
      <c r="H1042" s="1415"/>
      <c r="I1042" s="20">
        <v>11</v>
      </c>
      <c r="J1042" s="24" t="s">
        <v>975</v>
      </c>
      <c r="K1042" s="20">
        <v>5.23</v>
      </c>
      <c r="L1042" s="9"/>
      <c r="M1042" s="8"/>
    </row>
    <row r="1043" spans="1:14" ht="16.5" hidden="1" thickBot="1" x14ac:dyDescent="0.3">
      <c r="A1043" s="1218"/>
      <c r="B1043" s="7" t="s">
        <v>35</v>
      </c>
      <c r="C1043" s="7"/>
      <c r="D1043" s="7"/>
      <c r="E1043" s="7"/>
      <c r="F1043" s="7"/>
      <c r="G1043" s="7"/>
      <c r="H1043" s="7"/>
      <c r="I1043" s="7"/>
      <c r="J1043" s="7"/>
      <c r="K1043" s="7">
        <f>SUM(K1032:K1042)</f>
        <v>39.53</v>
      </c>
      <c r="L1043" s="7">
        <f t="shared" ref="L1043:M1043" si="53">SUM(L1032:L1042)</f>
        <v>0</v>
      </c>
      <c r="M1043" s="7">
        <f t="shared" si="53"/>
        <v>0</v>
      </c>
      <c r="N1043" s="751">
        <f>SUM(K1043:M1043)</f>
        <v>39.53</v>
      </c>
    </row>
  </sheetData>
  <autoFilter ref="A7:N1043" xr:uid="{2196C415-2487-492C-B72F-80A706C3EC7B}">
    <filterColumn colId="1">
      <filters blank="1">
        <filter val="Kab Kendal"/>
      </filters>
    </filterColumn>
    <filterColumn colId="2" showButton="0"/>
    <filterColumn colId="3" showButton="0"/>
    <filterColumn colId="4" showButton="0"/>
    <filterColumn colId="5" showButton="0"/>
    <filterColumn colId="8" showButton="0"/>
    <filterColumn colId="9" showButton="0"/>
    <filterColumn colId="10" showButton="0"/>
    <filterColumn colId="11" showButton="0"/>
  </autoFilter>
  <mergeCells count="92">
    <mergeCell ref="A9:A22"/>
    <mergeCell ref="H9:H22"/>
    <mergeCell ref="H24:H39"/>
    <mergeCell ref="A3:M3"/>
    <mergeCell ref="A7:A8"/>
    <mergeCell ref="B7:B8"/>
    <mergeCell ref="C7:G7"/>
    <mergeCell ref="H7:H8"/>
    <mergeCell ref="I7:M7"/>
    <mergeCell ref="H41:H45"/>
    <mergeCell ref="A47:A63"/>
    <mergeCell ref="H47:H63"/>
    <mergeCell ref="I49:I50"/>
    <mergeCell ref="A139:A147"/>
    <mergeCell ref="H139:H147"/>
    <mergeCell ref="A108:A118"/>
    <mergeCell ref="H108:H118"/>
    <mergeCell ref="A120:A137"/>
    <mergeCell ref="H120:H137"/>
    <mergeCell ref="A65:A106"/>
    <mergeCell ref="H65:H106"/>
    <mergeCell ref="A164:A176"/>
    <mergeCell ref="H164:H174"/>
    <mergeCell ref="A178:A213"/>
    <mergeCell ref="H178:H213"/>
    <mergeCell ref="A149:A162"/>
    <mergeCell ref="H149:H162"/>
    <mergeCell ref="A217:A228"/>
    <mergeCell ref="H217:H228"/>
    <mergeCell ref="A230:A264"/>
    <mergeCell ref="H230:H264"/>
    <mergeCell ref="E243:E244"/>
    <mergeCell ref="E246:E247"/>
    <mergeCell ref="A297:A321"/>
    <mergeCell ref="H297:H321"/>
    <mergeCell ref="A323:A341"/>
    <mergeCell ref="H323:H341"/>
    <mergeCell ref="A266:A271"/>
    <mergeCell ref="H266:H271"/>
    <mergeCell ref="A273:A295"/>
    <mergeCell ref="H273:H295"/>
    <mergeCell ref="A343:A386"/>
    <mergeCell ref="H343:H386"/>
    <mergeCell ref="A388:A540"/>
    <mergeCell ref="H388:H540"/>
    <mergeCell ref="A590:A619"/>
    <mergeCell ref="H590:H619"/>
    <mergeCell ref="A542:A562"/>
    <mergeCell ref="H542:H562"/>
    <mergeCell ref="A621:A656"/>
    <mergeCell ref="H621:H656"/>
    <mergeCell ref="A658:A671"/>
    <mergeCell ref="H658:H671"/>
    <mergeCell ref="A564:A588"/>
    <mergeCell ref="H564:H588"/>
    <mergeCell ref="A724:A749"/>
    <mergeCell ref="H724:H749"/>
    <mergeCell ref="A751:A772"/>
    <mergeCell ref="H751:H772"/>
    <mergeCell ref="A673:A686"/>
    <mergeCell ref="H673:H686"/>
    <mergeCell ref="A688:A722"/>
    <mergeCell ref="H688:H722"/>
    <mergeCell ref="A830:A857"/>
    <mergeCell ref="H830:H857"/>
    <mergeCell ref="A859:A946"/>
    <mergeCell ref="H859:H946"/>
    <mergeCell ref="A774:A810"/>
    <mergeCell ref="H774:H810"/>
    <mergeCell ref="A812:A828"/>
    <mergeCell ref="H812:H828"/>
    <mergeCell ref="A948:A1009"/>
    <mergeCell ref="H948:H1009"/>
    <mergeCell ref="A1011:A1030"/>
    <mergeCell ref="C1011:C1013"/>
    <mergeCell ref="D1011:D1013"/>
    <mergeCell ref="E1011:E1013"/>
    <mergeCell ref="F1011:F1013"/>
    <mergeCell ref="G1011:G1013"/>
    <mergeCell ref="A1032:A1042"/>
    <mergeCell ref="H1032:H1042"/>
    <mergeCell ref="G1023:G1025"/>
    <mergeCell ref="H1011:H1030"/>
    <mergeCell ref="C1021:C1022"/>
    <mergeCell ref="D1021:D1022"/>
    <mergeCell ref="E1021:E1022"/>
    <mergeCell ref="F1021:F1022"/>
    <mergeCell ref="G1021:G1022"/>
    <mergeCell ref="C1023:C1025"/>
    <mergeCell ref="D1023:D1025"/>
    <mergeCell ref="E1023:E1025"/>
    <mergeCell ref="F1023:F1025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3" max="13" man="1"/>
    <brk id="119" max="13" man="1"/>
    <brk id="138" max="16383" man="1"/>
    <brk id="229" max="16383" man="1"/>
    <brk id="272" max="16383" man="1"/>
    <brk id="342" max="16383" man="1"/>
    <brk id="387" max="13" man="1"/>
    <brk id="750" max="13" man="1"/>
    <brk id="829" max="13" man="1"/>
    <brk id="858" max="13" man="1"/>
    <brk id="947" max="13" man="1"/>
    <brk id="10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rekap jumlah</vt:lpstr>
      <vt:lpstr>Rekap after rakor</vt:lpstr>
      <vt:lpstr>Rekap pengurangan sk 2018 </vt:lpstr>
      <vt:lpstr>Rekap SK 2019</vt:lpstr>
      <vt:lpstr>'Rekap after rakor'!Print_Area</vt:lpstr>
      <vt:lpstr>'rekap jumlah'!Print_Area</vt:lpstr>
      <vt:lpstr>'Rekap pengurangan sk 2018 '!Print_Area</vt:lpstr>
      <vt:lpstr>'Rekap SK 2019'!Print_Area</vt:lpstr>
      <vt:lpstr>'Rekap after rakor'!Print_Titles</vt:lpstr>
      <vt:lpstr>'Rekap pengurangan sk 2018 '!Print_Titles</vt:lpstr>
      <vt:lpstr>'Rekap SK 2019'!Print_Titles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erna-pc</cp:lastModifiedBy>
  <cp:lastPrinted>2020-02-07T07:52:30Z</cp:lastPrinted>
  <dcterms:created xsi:type="dcterms:W3CDTF">2019-05-14T02:22:44Z</dcterms:created>
  <dcterms:modified xsi:type="dcterms:W3CDTF">2020-11-13T18:32:47Z</dcterms:modified>
</cp:coreProperties>
</file>